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c:\users\jyerrams\d1115521\"/>
    </mc:Choice>
  </mc:AlternateContent>
  <xr:revisionPtr revIDLastSave="0" documentId="8_{67ABF831-7106-454A-B61D-C7E08FFADDF8}" xr6:coauthVersionLast="47" xr6:coauthVersionMax="47" xr10:uidLastSave="{00000000-0000-0000-0000-000000000000}"/>
  <bookViews>
    <workbookView xWindow="-120" yWindow="-120" windowWidth="29040" windowHeight="1584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s) Closed on Multi-Ln Ramp" sheetId="14"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2">'Lane(s) Closed Calc Method'!$A$1:$O$45</definedName>
    <definedName name="_xlnm.Print_Area" localSheetId="1">'Lane(s) Closed on Mainline'!$A$1:$E$31</definedName>
    <definedName name="_xlnm.Print_Area" localSheetId="4">'Lane(s) Closed on Multi-Ln Ramp'!$B$1:$F$32</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5" l="1"/>
  <c r="F22" i="5"/>
  <c r="E22" i="5"/>
  <c r="E13" i="14"/>
  <c r="D13" i="14"/>
  <c r="E15" i="1"/>
  <c r="D15" i="1"/>
  <c r="E16" i="7"/>
  <c r="D16" i="7"/>
  <c r="E14" i="8"/>
  <c r="D14" i="8"/>
  <c r="D17" i="8" s="1"/>
  <c r="D18" i="8" s="1"/>
  <c r="D19" i="8" s="1"/>
  <c r="E13" i="10"/>
  <c r="D13" i="10"/>
  <c r="G21" i="5"/>
  <c r="F21" i="5"/>
  <c r="E21" i="5"/>
  <c r="L32" i="6"/>
  <c r="L31" i="6"/>
  <c r="L30" i="6"/>
  <c r="L29" i="6"/>
  <c r="L28" i="6"/>
  <c r="L27" i="6"/>
  <c r="L26" i="6"/>
  <c r="L25" i="6"/>
  <c r="L24" i="6"/>
  <c r="J32" i="6"/>
  <c r="J31" i="6"/>
  <c r="J30" i="6"/>
  <c r="J29" i="6"/>
  <c r="J28" i="6"/>
  <c r="J27" i="6"/>
  <c r="J26" i="6"/>
  <c r="J25" i="6"/>
  <c r="J24" i="6"/>
  <c r="J23" i="6"/>
  <c r="L23" i="6"/>
  <c r="E19" i="5"/>
  <c r="F19" i="5" s="1"/>
  <c r="E20" i="5"/>
  <c r="F20" i="5" s="1"/>
  <c r="E18" i="5"/>
  <c r="F18" i="5" s="1"/>
  <c r="E17" i="5"/>
  <c r="G17" i="5" s="1"/>
  <c r="E14" i="14"/>
  <c r="D14" i="14"/>
  <c r="C31" i="14"/>
  <c r="E14" i="10"/>
  <c r="D14" i="10"/>
  <c r="D11" i="11"/>
  <c r="C17" i="11"/>
  <c r="C31" i="10"/>
  <c r="E16" i="5"/>
  <c r="G16" i="5" s="1"/>
  <c r="E15" i="5"/>
  <c r="F15" i="5" s="1"/>
  <c r="E14" i="5"/>
  <c r="G14" i="5" s="1"/>
  <c r="C30" i="8"/>
  <c r="C34" i="7"/>
  <c r="C30" i="1"/>
  <c r="E15" i="8"/>
  <c r="E16" i="8" s="1"/>
  <c r="D15" i="8"/>
  <c r="D16" i="8"/>
  <c r="E18" i="7"/>
  <c r="E19" i="7" s="1"/>
  <c r="E20" i="7" s="1"/>
  <c r="D18" i="7"/>
  <c r="D19" i="7" s="1"/>
  <c r="D20" i="7" s="1"/>
  <c r="E17" i="7"/>
  <c r="D17" i="7"/>
  <c r="E17" i="1"/>
  <c r="E18" i="1" s="1"/>
  <c r="E19" i="1" s="1"/>
  <c r="D17" i="1"/>
  <c r="E16" i="1"/>
  <c r="D16" i="1"/>
  <c r="D18" i="1" s="1"/>
  <c r="D19" i="1" s="1"/>
  <c r="E9" i="5"/>
  <c r="G9" i="5" s="1"/>
  <c r="E10" i="5"/>
  <c r="F10" i="5" s="1"/>
  <c r="E11" i="5"/>
  <c r="F11" i="5" s="1"/>
  <c r="E12" i="5"/>
  <c r="F12" i="5" s="1"/>
  <c r="G12" i="5"/>
  <c r="E13" i="5"/>
  <c r="G13" i="5" s="1"/>
  <c r="E8" i="5"/>
  <c r="G8" i="5" s="1"/>
  <c r="D15" i="14" l="1"/>
  <c r="D15" i="10"/>
  <c r="E15" i="10"/>
  <c r="F23" i="5"/>
  <c r="F24" i="5" s="1"/>
  <c r="F25" i="5" s="1"/>
  <c r="F26" i="5" s="1"/>
  <c r="F27" i="5" s="1"/>
  <c r="F28" i="5" s="1"/>
  <c r="F29" i="5" s="1"/>
  <c r="F30" i="5" s="1"/>
  <c r="F31" i="5" s="1"/>
  <c r="F32" i="5" s="1"/>
  <c r="F33" i="5" s="1"/>
  <c r="F34" i="5" s="1"/>
  <c r="F13" i="5"/>
  <c r="G20" i="5"/>
  <c r="G23" i="5" s="1"/>
  <c r="G24" i="5" s="1"/>
  <c r="G25" i="5" s="1"/>
  <c r="G26" i="5" s="1"/>
  <c r="G27" i="5" s="1"/>
  <c r="G28" i="5" s="1"/>
  <c r="G29" i="5" s="1"/>
  <c r="G30" i="5" s="1"/>
  <c r="G31" i="5" s="1"/>
  <c r="G32" i="5" s="1"/>
  <c r="G33" i="5" s="1"/>
  <c r="G34" i="5" s="1"/>
  <c r="D20" i="1"/>
  <c r="D21" i="1" s="1"/>
  <c r="D22" i="1" s="1"/>
  <c r="G18" i="5"/>
  <c r="G19" i="5"/>
  <c r="F14" i="5"/>
  <c r="F8" i="5"/>
  <c r="F16" i="5"/>
  <c r="G11" i="5"/>
  <c r="E15" i="14"/>
  <c r="E20" i="1"/>
  <c r="E21" i="1" s="1"/>
  <c r="E22" i="1" s="1"/>
  <c r="D21" i="7"/>
  <c r="D22" i="7" s="1"/>
  <c r="D23" i="7" s="1"/>
  <c r="E21" i="7"/>
  <c r="E22" i="7" s="1"/>
  <c r="E23" i="7" s="1"/>
  <c r="E17" i="8"/>
  <c r="E18" i="8" s="1"/>
  <c r="E19" i="8" s="1"/>
  <c r="D20" i="8" s="1"/>
  <c r="D21" i="8" s="1"/>
  <c r="F9" i="5"/>
  <c r="F17" i="5"/>
  <c r="G15" i="5"/>
  <c r="G10" i="5"/>
  <c r="D16" i="14" l="1"/>
  <c r="D17" i="14" s="1"/>
  <c r="D18" i="14" s="1"/>
  <c r="D19" i="14" s="1"/>
  <c r="D20" i="14" s="1"/>
  <c r="D16" i="10"/>
  <c r="D17" i="10" s="1"/>
  <c r="D18" i="10" s="1"/>
  <c r="D19" i="10" s="1"/>
  <c r="D20" i="10" s="1"/>
  <c r="D13" i="11" s="1"/>
  <c r="D23" i="1"/>
  <c r="D24" i="1" s="1"/>
  <c r="D24" i="7"/>
  <c r="D25" i="7" s="1"/>
</calcChain>
</file>

<file path=xl/sharedStrings.xml><?xml version="1.0" encoding="utf-8"?>
<sst xmlns="http://schemas.openxmlformats.org/spreadsheetml/2006/main" count="294" uniqueCount="206">
  <si>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</si>
  <si>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</si>
  <si>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</si>
  <si>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</si>
  <si>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</si>
  <si>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</si>
  <si>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</si>
  <si>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</si>
  <si>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</si>
  <si>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</si>
  <si>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</si>
  <si>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</si>
  <si>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</si>
  <si>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</si>
  <si>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</si>
  <si>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</si>
  <si>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</si>
  <si>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</si>
  <si>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</si>
  <si>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</si>
  <si>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</si>
  <si>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</si>
  <si>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</si>
  <si>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</si>
  <si>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</si>
  <si>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</si>
  <si>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</si>
  <si>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</si>
  <si>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</si>
  <si>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</si>
  <si>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</si>
  <si>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</si>
  <si>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</si>
  <si>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</si>
  <si>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</si>
  <si>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</si>
  <si>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</si>
  <si>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</si>
  <si>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</si>
  <si>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</si>
  <si>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</si>
  <si>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</si>
  <si>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</si>
  <si>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</si>
  <si>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</si>
  <si>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</si>
  <si>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</si>
  <si>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</si>
  <si>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</si>
  <si>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</si>
  <si>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</si>
  <si>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</si>
  <si>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</si>
  <si>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</si>
  <si>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</si>
  <si>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</si>
  <si>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</si>
  <si>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</si>
  <si>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</si>
  <si>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</si>
  <si>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</si>
  <si>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</si>
  <si>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</si>
  <si>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</si>
  <si>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</si>
  <si>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</si>
  <si>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</si>
  <si>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</si>
  <si>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</si>
  <si>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</si>
  <si>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</si>
  <si>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</si>
  <si>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</si>
  <si>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</si>
  <si>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t xml:space="preserve">WHERE TO FIND THE APPLICABLE VALUES TO ENTER: </t>
  </si>
  <si>
    <r>
      <t>Disincentive to be Applied</t>
    </r>
    <r>
      <rPr>
        <b/>
        <i/>
        <sz val="10"/>
        <rFont val="Arial"/>
        <family val="2"/>
      </rPr>
      <t xml:space="preserve"> (Per Matching PLCS Segment)</t>
    </r>
    <r>
      <rPr>
        <b/>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</si>
  <si>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</si>
  <si>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</si>
  <si>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</si>
  <si>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</si>
  <si>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</si>
  <si>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</si>
  <si>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</si>
  <si>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</si>
  <si>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</si>
  <si>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</si>
  <si>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</si>
  <si>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</si>
  <si>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</si>
  <si>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</si>
  <si>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</si>
  <si>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</si>
  <si>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</si>
  <si>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</si>
  <si>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</si>
  <si>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</si>
  <si>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</si>
  <si>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</si>
  <si>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</si>
  <si>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</si>
  <si>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</si>
  <si>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</si>
  <si>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</si>
  <si>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</si>
  <si>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</si>
  <si>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</si>
  <si>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</si>
  <si>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</si>
  <si>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</si>
  <si>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</si>
  <si>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</si>
  <si>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</si>
  <si>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</si>
  <si>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</si>
  <si>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</si>
  <si>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</si>
  <si>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</si>
  <si>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r>
      <t>Lane(s) Closed on Mainline</t>
    </r>
    <r>
      <rPr>
        <b/>
        <i/>
        <sz val="10"/>
        <rFont val="Arial"/>
        <family val="2"/>
      </rPr>
      <t xml:space="preserve"> (Based on Matching PLCS Segment)</t>
    </r>
  </si>
  <si>
    <t>The annual average CPI for 2008, per the CPI, is $215.303.</t>
  </si>
  <si>
    <t>Historical Consumer Price Index for All Urban Consumers (CPI-U): U. S. city average, all items, index averages - Continued</t>
  </si>
  <si>
    <t>(See file titled "Historical CPI-U, December 20xx" for the December of the most recent year posted.)</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</si>
  <si>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</si>
  <si>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</si>
  <si>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</si>
  <si>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</si>
  <si>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</si>
  <si>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</si>
  <si>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</si>
  <si>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</si>
  <si>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</si>
  <si>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</si>
  <si>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</si>
  <si>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</si>
  <si>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</si>
  <si>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</si>
  <si>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</si>
  <si>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</si>
  <si>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</si>
  <si>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</si>
  <si>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</si>
  <si>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</si>
  <si>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</si>
  <si>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</si>
  <si>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</si>
  <si>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</si>
  <si>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</si>
  <si>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</si>
  <si>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</si>
  <si>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</si>
  <si>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</si>
  <si>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</si>
  <si>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</si>
  <si>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</si>
  <si>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</si>
  <si>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</si>
  <si>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</si>
  <si>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</si>
  <si>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</si>
  <si>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 xml:space="preserve">What cost per passenger car and cost per truck are to be used for road user costs for 2024 (project calendar year 2024)? </t>
  </si>
  <si>
    <t xml:space="preserve">The annual average CPI for 2023, per the CPI, is $304.702. </t>
  </si>
  <si>
    <t xml:space="preserve">The 2023 to 2008 ratio ($304.702/$215.303) is 1.4152. (…or the 2023 value is 41.52% higher than the 2008 value.) </t>
  </si>
  <si>
    <t>2024 Cost per Passenger Car = (2008 Cost per Passenger Car) x (2023 to 2008 Ratio) = $19.22/Passenger Car x 1.4152 = $27.20/Passenger Car</t>
  </si>
  <si>
    <t>2024 Cost per Truck = (2008 Cost per Truck) x (2023 to 2008 Ratio) = $51.88/Truck x 1.4152 = $73.42/Truck</t>
  </si>
  <si>
    <t>What cost per passenger car and cost per truck are to be used for road user costs for project calendar year 2027 (as of 2024)?</t>
  </si>
  <si>
    <t xml:space="preserve">Calculate or obtain the current project year values (in this example, 2024; example is above under #1). </t>
  </si>
  <si>
    <t>2024 Cost per Passenger Car = $27.20/Passenger Car</t>
  </si>
  <si>
    <t>2024 Cost per Truck = $73.42/Truck</t>
  </si>
  <si>
    <t xml:space="preserve">Project the current year values (Project Year 2024) three years forward to 2027 project year values, assuming an approximate 2% per year increase. </t>
  </si>
  <si>
    <t>2027 Cost per Passenger Car = (2024 Cost per Passenger Car) x ((1+(2% per year))^3 years) = $27.20/Passenger Car x ((1+(0.02))^3) = $28.87/Passenger Car</t>
  </si>
  <si>
    <t>2027 Cost per Truck = (2024 Cost per Truck) x ((1+(2% per year))^3 years) = $73.42/Truck x ((1+(0.02))^3) = $77.92/Truck</t>
  </si>
  <si>
    <t>Form Version Date: 2/27/2024</t>
  </si>
  <si>
    <t>Information Last Updated: 2/27/2024</t>
  </si>
  <si>
    <t>The most recent annual average CPI published is for 2023 (as of 2/27/24). We use the 2023 annual average value for project calendar year 2024.</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</si>
  <si>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(email below). </t>
  </si>
  <si>
    <t>https://odot.public.ms2soft.com/tcds/tsearch.asp?loc=Odot&amp;mod=</t>
  </si>
  <si>
    <t xml:space="preserve">Transportation Data Management System (TDMS): </t>
  </si>
  <si>
    <r>
      <t xml:space="preserve">% Trucks </t>
    </r>
    <r>
      <rPr>
        <b/>
        <i/>
        <sz val="9"/>
        <rFont val="Arial"/>
        <family val="2"/>
      </rPr>
      <t>(Overall Daily Average for the Applicable PLCS Segment)</t>
    </r>
    <r>
      <rPr>
        <b/>
        <sz val="12"/>
        <rFont val="Arial"/>
        <family val="2"/>
      </rPr>
      <t>:</t>
    </r>
  </si>
  <si>
    <r>
      <t>Vehicles per Day</t>
    </r>
    <r>
      <rPr>
        <sz val="10"/>
        <rFont val="Arial"/>
        <family val="2"/>
      </rPr>
      <t xml:space="preserve"> </t>
    </r>
    <r>
      <rPr>
        <sz val="9"/>
        <rFont val="Arial"/>
        <family val="2"/>
      </rPr>
      <t>(Calculated Directional Equivilant)</t>
    </r>
    <r>
      <rPr>
        <sz val="12"/>
        <rFont val="Arial"/>
        <family val="2"/>
      </rPr>
      <t>:</t>
    </r>
  </si>
  <si>
    <r>
      <t xml:space="preserve">Lanes per Direction </t>
    </r>
    <r>
      <rPr>
        <b/>
        <i/>
        <sz val="9"/>
        <rFont val="Arial"/>
        <family val="2"/>
      </rPr>
      <t>(Per Direction for the Applicable PLCS Segment)</t>
    </r>
    <r>
      <rPr>
        <b/>
        <sz val="12"/>
        <rFont val="Arial"/>
        <family val="2"/>
      </rPr>
      <t>:</t>
    </r>
  </si>
  <si>
    <t xml:space="preserve">Fill in all highlighted cells relating to the Permitted Lane Closure Schedule (PLCS) Segment(s) that apply to the Construction Limits of the project. If more than one PLCS Segment applies to the Construction Limits, each User Cost per PLCS Segment shall be calculated seperately. </t>
  </si>
  <si>
    <t xml:space="preserve">The rounded User Cost per Minute per Lane is the MAXIMUM that may be used as a disincentive. The resulting value is to be applied to the area within the project that matches the PLCS Segment used to calculate the value. </t>
  </si>
  <si>
    <r>
      <t xml:space="preserve">- </t>
    </r>
    <r>
      <rPr>
        <b/>
        <sz val="10"/>
        <rFont val="Arial"/>
        <family val="2"/>
      </rPr>
      <t>Lanes per Direction:</t>
    </r>
    <r>
      <rPr>
        <sz val="10"/>
        <rFont val="Arial"/>
        <family val="2"/>
      </rPr>
      <t xml:space="preserve"> Use the number of lanes per direction (preconstruction) per the applicable PLCS Segment. This can be found within the PLCS system when looking at the applicable PLCS Segment Details. 
</t>
    </r>
    <r>
      <rPr>
        <i/>
        <sz val="10"/>
        <rFont val="Arial"/>
        <family val="2"/>
      </rPr>
      <t xml:space="preserve">NOTE: The traffic count station data in TCDS also includes a number of lanes assigned per direction; however, the TCDS value may differ from the number established in the PLCS Segment due to inclusion of non-through lanes and/or being located near but not within the PLCS Segment area. This is why the PLCS Segment-defined number of lanes per direction (from the PLCS, not TCDS) is to be used. </t>
    </r>
  </si>
  <si>
    <r>
      <t xml:space="preserve">- </t>
    </r>
    <r>
      <rPr>
        <b/>
        <sz val="10"/>
        <rFont val="Arial"/>
        <family val="2"/>
      </rPr>
      <t>Direction</t>
    </r>
    <r>
      <rPr>
        <sz val="10"/>
        <rFont val="Arial"/>
        <family val="2"/>
      </rPr>
      <t xml:space="preserve"> on the PLCS: The PLCS Segment Details specify the segment direction. This could be directional (NB, SB, EB, or WB) or bidirectional (EB/WB or NB/SB). If bidirectional, then the User Cost results of the analysis will apply to both directions of the associated PLCS Segment. If the PLCS Segment is directional then the User Cost results of the analysis will apply to only to the same direction of the associated PLCS Segment. 
</t>
    </r>
    <r>
      <rPr>
        <i/>
        <sz val="10"/>
        <rFont val="Arial"/>
        <family val="2"/>
      </rPr>
      <t xml:space="preserve">NOTE: If User Cost results are needed for more than one PLCS Segment to cover the Construction Limits, each User Cost per PLCS Segment shall be calculated seperately. </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</si>
  <si>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AADT for purposes of User Cost calculations. This value can be found in TCDS where the AADT is found. If the % Truck data is not available for the year of the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AADT available. </t>
    </r>
  </si>
  <si>
    <r>
      <t xml:space="preserve">Lane(s) Closed on Mainline </t>
    </r>
    <r>
      <rPr>
        <b/>
        <i/>
        <sz val="10"/>
        <rFont val="Arial"/>
        <family val="2"/>
      </rPr>
      <t>(Based on Applicable PLCS Segment)</t>
    </r>
  </si>
  <si>
    <t>https://www.transportation.ohio.gov/working/data-tools/resources/permitted-lane-closure</t>
  </si>
  <si>
    <t xml:space="preserve">PLCS Landing Page (to access the new PLCS): </t>
  </si>
  <si>
    <r>
      <t xml:space="preserve">Lane(s) Closed on Multi-Lane Ramp </t>
    </r>
    <r>
      <rPr>
        <b/>
        <i/>
        <sz val="10"/>
        <rFont val="Arial"/>
        <family val="2"/>
      </rPr>
      <t>(Based on Applicable PLCS Segment)</t>
    </r>
  </si>
  <si>
    <t>Ramp:</t>
  </si>
  <si>
    <r>
      <t>AADT</t>
    </r>
    <r>
      <rPr>
        <b/>
        <i/>
        <sz val="10"/>
        <rFont val="Arial"/>
        <family val="2"/>
      </rPr>
      <t xml:space="preserve"> </t>
    </r>
    <r>
      <rPr>
        <b/>
        <i/>
        <sz val="9"/>
        <rFont val="Arial"/>
        <family val="2"/>
      </rPr>
      <t>(Total 2-Way AADT for the Applicable PLCS Segment)</t>
    </r>
    <r>
      <rPr>
        <b/>
        <sz val="12"/>
        <rFont val="Arial"/>
        <family val="2"/>
      </rPr>
      <t>:</t>
    </r>
  </si>
  <si>
    <t xml:space="preserve">The rounded User Cost per Minute per Lane is the MAXIMUM that may be used as a disincentive. The resulting value is to be applied to the area within the project that matches the multi-lane ramp PLCS Segment used to calculate the value. </t>
  </si>
  <si>
    <t xml:space="preserve">NOTE: Although mainline ramps are treated as a mainline segment for Traffic Management in Work Zones Policy/Standard Procedure purposes, use the Lane(s) Closed on Multi-Lane Ramp worksheet to calculate the maximum disincentive for multi-lane mainline ramps. The method is the same as the Lane(s) Closed on Mainline worksheet; however, the AADT input is not divided by 2 to make the volumes directional on the multi-lane ramp worksheet. The Lane(s) Closed on Multi-Lane Ramp worksheet is also intended for use on multi-lane system and service ramps. </t>
  </si>
  <si>
    <r>
      <t xml:space="preserve">- </t>
    </r>
    <r>
      <rPr>
        <b/>
        <sz val="10"/>
        <rFont val="Arial"/>
        <family val="2"/>
      </rPr>
      <t xml:space="preserve">AADT: </t>
    </r>
    <r>
      <rPr>
        <sz val="10"/>
        <rFont val="Arial"/>
        <family val="2"/>
      </rPr>
      <t xml:space="preserve">Use the total mainline AADT in both directions combined (2-way AADT). This can be found in the Traffic Count Data System (TCDS) through the PLCS system by locating the PLCS Segment area and selecting the highest volume "active" traffic count station on the mainline within the PLCS Segment area. If there are no active traffic count stations on the mainline in the PLCS Segment area, then use the highest volume "active" traffic count station on the mainline that is adjacent to the PCLS Segment area.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</si>
  <si>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Directional AADT</t>
    </r>
    <r>
      <rPr>
        <b/>
        <i/>
        <sz val="10"/>
        <rFont val="Arial"/>
        <family val="2"/>
      </rPr>
      <t xml:space="preserve"> (Total Ramp AADT on the Directional Ramp)</t>
    </r>
    <r>
      <rPr>
        <b/>
        <sz val="12"/>
        <rFont val="Arial"/>
        <family val="2"/>
      </rPr>
      <t>:</t>
    </r>
  </si>
  <si>
    <r>
      <t xml:space="preserve">% Trucks </t>
    </r>
    <r>
      <rPr>
        <b/>
        <i/>
        <sz val="10"/>
        <rFont val="Arial"/>
        <family val="2"/>
      </rPr>
      <t>(Overall Daily Average on the Directional Ramp)</t>
    </r>
    <r>
      <rPr>
        <b/>
        <sz val="12"/>
        <rFont val="Arial"/>
        <family val="2"/>
      </rPr>
      <t>:</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</si>
  <si>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multi-lane ramp AADT for purposes of User Cost calculations. This value can be found in TCDS where the AADT is found. If the % Truck data is not available for the year of the multi-lane ramp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multi-lane ramp AADT available. </t>
    </r>
  </si>
  <si>
    <r>
      <t xml:space="preserve">- </t>
    </r>
    <r>
      <rPr>
        <b/>
        <sz val="10"/>
        <rFont val="Arial"/>
        <family val="2"/>
      </rPr>
      <t xml:space="preserve">AADT: Use the total directional multi-lane ramp AADT. </t>
    </r>
    <r>
      <rPr>
        <sz val="10"/>
        <rFont val="Arial"/>
        <family val="2"/>
      </rPr>
      <t xml:space="preserve">This can be found in the Traffic Count Data System (TCDS) through the PLCS system by locating the PLCS Segment area and selecting the highest volume "active" traffic count station on the multi-lane ramp within the PLCS Segment area. If there are no active traffic count stations on the multi-lane ramp PLCS Segment area, then contact the District Work Zone Traffic Manager for additional direction.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</si>
  <si>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 xml:space="preserve">- </t>
    </r>
    <r>
      <rPr>
        <b/>
        <sz val="10"/>
        <rFont val="Arial"/>
        <family val="2"/>
      </rPr>
      <t>Number of Lanes:</t>
    </r>
    <r>
      <rPr>
        <sz val="10"/>
        <rFont val="Arial"/>
        <family val="2"/>
      </rPr>
      <t xml:space="preserve"> Use the number of lanes on the directional multi-lane ramp (preconstruction) per the applicable PLCS Segment. This can be found within the PLCS system when looking at the applicable multi-lane ramp PLCS Segment Details. 
</t>
    </r>
    <r>
      <rPr>
        <i/>
        <sz val="10"/>
        <rFont val="Arial"/>
        <family val="2"/>
      </rPr>
      <t xml:space="preserve">NOTE: The traffic count station data in TCDS also includes a number of lanes assigned for the directional multi-lane ramp; however, the TCDS value may differ from the number established in the PLCS Segment due to inclusion of non-through lanes, etc. This is why the multi-lane ramp PLCS Segment-defined number of lanes (from the PLCS, not TCDS) is to be used. </t>
    </r>
  </si>
  <si>
    <r>
      <t xml:space="preserve">- </t>
    </r>
    <r>
      <rPr>
        <b/>
        <sz val="10"/>
        <rFont val="Arial"/>
        <family val="2"/>
      </rPr>
      <t>Direction</t>
    </r>
    <r>
      <rPr>
        <sz val="10"/>
        <rFont val="Arial"/>
        <family val="2"/>
      </rPr>
      <t xml:space="preserve"> on the PLCS: The directional multi-lane ramp PLCS Segment Details specify the ramp segment direction. This typically relates to the originating ramp direction; however, it could also be coded as a the final ramp direction instead. Regardless of the direction specified for the multi-lane ramp, the User Cost results of the analysis will apply only to the directional multi-lane ramp for the associated PLCS segment. 
</t>
    </r>
    <r>
      <rPr>
        <i/>
        <sz val="10"/>
        <rFont val="Arial"/>
        <family val="2"/>
      </rPr>
      <t xml:space="preserve">NOTE: If User Cost results are needed for more than one multi-lane ramp PLCS Segment to cover the Construction Limits, each User Cost per multi-lane ramp PLCS Segment shall be calculated seperately. </t>
    </r>
  </si>
  <si>
    <t xml:space="preserve">Fill in all highlighted cells relating to the directional multi-lane ramp Permitted Lane Closure Schedule (PLCS) Segment within the Construction Limits of the project. If there is more than one multi-lane ramp impacted within the Construction Limits, each User Cost per multi-lane ramp PLCS Segment shall be calculated seperately. </t>
  </si>
  <si>
    <r>
      <t xml:space="preserve">5) </t>
    </r>
    <r>
      <rPr>
        <b/>
        <i/>
        <sz val="11"/>
        <rFont val="Calibri"/>
        <family val="2"/>
      </rPr>
      <t>Why do I get a slightly different result when calculating the cost per minute per lane by hand rather than using the Lane(s) Closed on Mainline and Lane(s) Closed on Multi-Lane Ramp worksheets?</t>
    </r>
  </si>
  <si>
    <t xml:space="preserve">These worksheets have the final user cost per minute per lane coded to always round down to the nearest $5. For example, if the resulting user cost per minute per lane calculates to $118.51 the resulting value is rounded down to $115 per minute per lane. </t>
  </si>
  <si>
    <r>
      <t>Notes</t>
    </r>
    <r>
      <rPr>
        <b/>
        <i/>
        <sz val="9"/>
        <rFont val="Arial"/>
        <family val="2"/>
      </rPr>
      <t xml:space="preserve"> (description, PLCS Segment reference results are applicable to, project phase reference, etc, as applicable)</t>
    </r>
    <r>
      <rPr>
        <b/>
        <sz val="12"/>
        <rFont val="Arial"/>
        <family val="2"/>
      </rPr>
      <t xml:space="preserve">: 
</t>
    </r>
    <r>
      <rPr>
        <b/>
        <i/>
        <sz val="9"/>
        <rFont val="Arial"/>
        <family val="2"/>
      </rPr>
      <t>***TIP: Alt+Enter for a line break in the box below.***</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</si>
  <si>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r>
      <rPr>
        <b/>
        <sz val="12"/>
        <rFont val="Arial"/>
        <family val="2"/>
      </rPr>
      <t xml:space="preserve">
</t>
    </r>
    <r>
      <rPr>
        <b/>
        <i/>
        <sz val="9"/>
        <rFont val="Arial"/>
        <family val="2"/>
      </rPr>
      <t>***TIP: Alt+Enter for a line break in the box below.***</t>
    </r>
  </si>
  <si>
    <r>
      <rPr>
        <b/>
        <sz val="10"/>
        <rFont val="Arial"/>
        <family val="2"/>
      </rPr>
      <t xml:space="preserve">Lane(s) Closed on Mainline: </t>
    </r>
    <r>
      <rPr>
        <sz val="10"/>
        <rFont val="Arial"/>
        <family val="2"/>
      </rPr>
      <t xml:space="preserve">
-Updated instructions on how to obtain data needed for entries with the new PLCS. 
-Clarified the data to use with the entries.
-Added tip for creating a line break within a cell. 
-Updated form date. 
</t>
    </r>
    <r>
      <rPr>
        <b/>
        <sz val="10"/>
        <rFont val="Arial"/>
        <family val="2"/>
      </rPr>
      <t>Lane(s) Closed on Multi-Lane Ramp (NEW):</t>
    </r>
    <r>
      <rPr>
        <sz val="10"/>
        <rFont val="Arial"/>
        <family val="2"/>
      </rPr>
      <t xml:space="preserve">
-New spreadsheet added to calculate user costs relating to multi-lane ramps (system, mainline, etc). The functions in this tab don't divide the AADT by half to make the volume directional like the Lane(s) Closed on Mainline does. The new PLCS includes PLCS Segments for multi-lane ramps. 
</t>
    </r>
    <r>
      <rPr>
        <b/>
        <sz val="10"/>
        <rFont val="Arial"/>
        <family val="2"/>
      </rPr>
      <t>Detour (Actual Drive Time):</t>
    </r>
    <r>
      <rPr>
        <sz val="10"/>
        <rFont val="Arial"/>
        <family val="2"/>
      </rPr>
      <t xml:space="preserve">
-Added tip for creating a line break within a cell. 
-Updated form date. 
</t>
    </r>
    <r>
      <rPr>
        <b/>
        <sz val="10"/>
        <rFont val="Arial"/>
        <family val="2"/>
      </rPr>
      <t>Detour (Distance &amp; Speed):</t>
    </r>
    <r>
      <rPr>
        <sz val="10"/>
        <rFont val="Arial"/>
        <family val="2"/>
      </rPr>
      <t xml:space="preserve">
-Added tip for creating a line break within a cell. 
-Updated form date. </t>
    </r>
    <r>
      <rPr>
        <b/>
        <sz val="10"/>
        <rFont val="Arial"/>
        <family val="2"/>
      </rPr>
      <t xml:space="preserve">
CPI Data Tab: </t>
    </r>
    <r>
      <rPr>
        <sz val="10"/>
        <rFont val="Arial"/>
        <family val="2"/>
      </rPr>
      <t xml:space="preserve">
-Updated CPI data for 2022 and 2023 (which is used for Project Years 2023 and 2024).
-Expanded Tab to project estimates for future CPI years to 2035 (Project Year 2036). 
</t>
    </r>
    <r>
      <rPr>
        <b/>
        <sz val="10"/>
        <rFont val="Arial"/>
        <family val="2"/>
      </rPr>
      <t>FAQs Tab:</t>
    </r>
    <r>
      <rPr>
        <sz val="10"/>
        <rFont val="Arial"/>
        <family val="2"/>
      </rPr>
      <t xml:space="preserve">
-Updated the contact information to remove Chris Wilson. Emily Willis remains. 
-Updated 2022 and 2023 related data under #2 for trends in CPI % change from prior annual average. Updated the 10 year average % changes from prior annual averages.
-Updated the examples to be more current.
-Updated FAQ #5 to include the new spreadsheet for Lane(s) Closed on Multi-Lane Ramp. 
</t>
    </r>
    <r>
      <rPr>
        <b/>
        <sz val="10"/>
        <rFont val="Arial"/>
        <family val="2"/>
      </rPr>
      <t>Revision History:</t>
    </r>
    <r>
      <rPr>
        <sz val="10"/>
        <rFont val="Arial"/>
        <family val="2"/>
      </rPr>
      <t xml:space="preserve">
-Revision listing order reversed to show the most current update at the top of the list and older updates as you continue down the list. </t>
    </r>
  </si>
  <si>
    <t>HAM-52-35.71-40.07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</si>
</sst>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2"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
      <sz val="9"/>
      <name val="Arial"/>
      <family val="2"/>
    </font>
  </fonts>
  <fills count="11">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theme="9" tint="0.39994506668294322"/>
        <bgColor indexed="64"/>
      </patternFill>
    </fill>
    <fill>
      <patternFill patternType="solid">
        <fgColor theme="0" tint="-0.14996795556505021"/>
        <bgColor indexed="64"/>
      </patternFill>
    </fill>
  </fills>
  <borders count="27">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43">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1" fillId="0" borderId="0" xfId="0" applyFont="1"/>
    <xf numFmtId="0" fontId="22" fillId="0" borderId="0" xfId="0" applyFont="1" applyAlignment="1">
      <alignment vertical="center" wrapText="1"/>
    </xf>
    <xf numFmtId="0" fontId="21" fillId="0" borderId="0" xfId="0" applyFont="1" applyAlignment="1">
      <alignment wrapText="1"/>
    </xf>
    <xf numFmtId="0" fontId="21" fillId="0" borderId="0" xfId="0" applyFont="1" applyAlignment="1">
      <alignment vertical="center"/>
    </xf>
    <xf numFmtId="0" fontId="23" fillId="0" borderId="0" xfId="0" applyFont="1" applyAlignment="1">
      <alignment vertical="center"/>
    </xf>
    <xf numFmtId="0" fontId="21" fillId="0" borderId="0" xfId="0" applyFont="1" applyAlignment="1">
      <alignment vertical="center" wrapText="1"/>
    </xf>
    <xf numFmtId="0" fontId="24" fillId="0" borderId="0" xfId="0" applyFont="1" applyAlignment="1">
      <alignment vertical="center"/>
    </xf>
    <xf numFmtId="0" fontId="23"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xf>
    <xf numFmtId="0" fontId="23"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1" fillId="0" borderId="0" xfId="0" applyFont="1" applyAlignment="1">
      <alignment horizontal="left" wrapText="1"/>
    </xf>
    <xf numFmtId="0" fontId="5" fillId="0" borderId="0" xfId="0" applyFont="1"/>
    <xf numFmtId="0" fontId="24" fillId="0" borderId="0" xfId="0" applyFont="1" applyAlignment="1">
      <alignment vertical="center" wrapText="1"/>
    </xf>
    <xf numFmtId="0" fontId="9" fillId="0" borderId="0" xfId="0" applyFont="1" applyAlignment="1">
      <alignment vertical="center"/>
    </xf>
    <xf numFmtId="0" fontId="7" fillId="0" borderId="0" xfId="0" quotePrefix="1" applyFont="1"/>
    <xf numFmtId="0" fontId="7" fillId="0" borderId="0" xfId="0" applyFont="1" applyAlignment="1">
      <alignment horizontal="left" vertical="top" wrapText="1"/>
    </xf>
    <xf numFmtId="0" fontId="11" fillId="0" borderId="0" xfId="0" applyFont="1"/>
    <xf numFmtId="3" fontId="26" fillId="6" borderId="3" xfId="0" applyNumberFormat="1" applyFont="1" applyFill="1" applyBorder="1" applyAlignment="1" applyProtection="1">
      <alignment horizontal="center" vertical="center"/>
      <protection locked="0"/>
    </xf>
    <xf numFmtId="3" fontId="26" fillId="6" borderId="2" xfId="0" applyNumberFormat="1" applyFont="1" applyFill="1" applyBorder="1" applyAlignment="1" applyProtection="1">
      <alignment horizontal="center" vertical="center"/>
      <protection locked="0"/>
    </xf>
    <xf numFmtId="168" fontId="26"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xf>
    <xf numFmtId="0" fontId="29" fillId="0" borderId="0" xfId="0" applyFont="1" applyAlignment="1">
      <alignment horizontal="center" vertical="center"/>
    </xf>
    <xf numFmtId="0" fontId="20" fillId="0" borderId="0" xfId="0" applyFont="1" applyAlignment="1">
      <alignment horizontal="right"/>
    </xf>
    <xf numFmtId="5" fontId="20" fillId="0" borderId="0" xfId="1" applyNumberFormat="1" applyFont="1" applyFill="1" applyBorder="1" applyAlignment="1" applyProtection="1">
      <alignment horizontal="right" vertical="top"/>
    </xf>
    <xf numFmtId="0" fontId="20"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0" fillId="0" borderId="0" xfId="0" applyFont="1"/>
    <xf numFmtId="0" fontId="11" fillId="0" borderId="0" xfId="0" applyFont="1" applyAlignment="1">
      <alignment horizontal="left" vertical="top"/>
    </xf>
    <xf numFmtId="0" fontId="0" fillId="3" borderId="25" xfId="0" applyFill="1" applyBorder="1" applyAlignment="1">
      <alignment horizontal="center" vertical="center"/>
    </xf>
    <xf numFmtId="0" fontId="0" fillId="3" borderId="26" xfId="0" applyFill="1" applyBorder="1" applyAlignment="1">
      <alignment horizontal="center" vertical="top"/>
    </xf>
    <xf numFmtId="10" fontId="0" fillId="3" borderId="26" xfId="0" applyNumberFormat="1" applyFill="1" applyBorder="1" applyAlignment="1">
      <alignment horizontal="center" vertical="top"/>
    </xf>
    <xf numFmtId="166" fontId="0" fillId="3" borderId="26" xfId="0" applyNumberFormat="1" applyFill="1" applyBorder="1" applyAlignment="1">
      <alignment horizontal="center"/>
    </xf>
    <xf numFmtId="0" fontId="0" fillId="3" borderId="26" xfId="0" applyFill="1" applyBorder="1" applyAlignment="1">
      <alignment horizontal="center" vertical="center"/>
    </xf>
    <xf numFmtId="0" fontId="2" fillId="3" borderId="2" xfId="0" applyFont="1" applyFill="1" applyBorder="1" applyAlignment="1">
      <alignment horizontal="center"/>
    </xf>
    <xf numFmtId="164" fontId="29" fillId="0" borderId="0" xfId="0" applyNumberFormat="1" applyFont="1" applyAlignment="1">
      <alignment horizontal="center" vertical="center"/>
    </xf>
    <xf numFmtId="2" fontId="29" fillId="0" borderId="0" xfId="0" applyNumberFormat="1" applyFont="1" applyAlignment="1">
      <alignment horizontal="center" vertical="center"/>
    </xf>
    <xf numFmtId="0" fontId="7" fillId="0" borderId="0" xfId="0" quotePrefix="1" applyFont="1" applyAlignment="1">
      <alignment horizontal="left" vertical="top" wrapText="1"/>
    </xf>
    <xf numFmtId="0" fontId="0" fillId="2" borderId="23" xfId="0" applyFill="1" applyBorder="1" applyAlignment="1">
      <alignment horizontal="center" vertical="center"/>
    </xf>
    <xf numFmtId="0" fontId="0" fillId="2" borderId="22" xfId="0" applyFill="1" applyBorder="1" applyAlignment="1">
      <alignment horizontal="center" vertical="top"/>
    </xf>
    <xf numFmtId="10" fontId="0" fillId="2" borderId="22" xfId="0" applyNumberFormat="1" applyFill="1" applyBorder="1" applyAlignment="1">
      <alignment horizontal="center" vertical="top"/>
    </xf>
    <xf numFmtId="166" fontId="0" fillId="2" borderId="22" xfId="0" applyNumberFormat="1" applyFill="1" applyBorder="1" applyAlignment="1">
      <alignment horizontal="center"/>
    </xf>
    <xf numFmtId="0" fontId="0" fillId="2" borderId="22" xfId="0" applyFill="1" applyBorder="1" applyAlignment="1">
      <alignment horizontal="center" vertical="center"/>
    </xf>
    <xf numFmtId="0" fontId="7" fillId="0" borderId="0" xfId="0" quotePrefix="1" applyFont="1" applyAlignment="1">
      <alignment horizontal="left" vertical="top"/>
    </xf>
    <xf numFmtId="0" fontId="6" fillId="0" borderId="0" xfId="2" quotePrefix="1" applyAlignment="1" applyProtection="1">
      <alignment horizontal="left" vertical="top"/>
    </xf>
    <xf numFmtId="0" fontId="15" fillId="0" borderId="0" xfId="0" applyFont="1" applyAlignment="1">
      <alignment vertical="top"/>
    </xf>
    <xf numFmtId="0" fontId="0" fillId="0" borderId="0" xfId="0" applyAlignment="1">
      <alignment vertical="top"/>
    </xf>
    <xf numFmtId="0" fontId="25" fillId="0" borderId="0" xfId="0" applyFont="1"/>
    <xf numFmtId="0" fontId="7" fillId="0" borderId="0" xfId="0" applyFont="1" applyAlignment="1">
      <alignment vertical="center"/>
    </xf>
    <xf numFmtId="0" fontId="0" fillId="0" borderId="0" xfId="0" applyAlignment="1">
      <alignment vertical="center"/>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0" fillId="0" borderId="0" xfId="0" applyAlignment="1">
      <alignment horizontal="left"/>
    </xf>
    <xf numFmtId="0" fontId="11" fillId="0" borderId="0" xfId="0" applyFont="1" applyAlignment="1">
      <alignment horizontal="left" vertical="top" wrapText="1"/>
    </xf>
    <xf numFmtId="0" fontId="7" fillId="0" borderId="0" xfId="0" applyFont="1" applyAlignment="1">
      <alignment horizontal="left" vertical="top" wrapText="1"/>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 xfId="0" applyFont="1" applyFill="1" applyBorder="1" applyAlignment="1">
      <alignment horizontal="center" vertical="center" wrapText="1"/>
    </xf>
    <xf numFmtId="0" fontId="4" fillId="5" borderId="16"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3" xfId="0" applyFont="1" applyFill="1" applyBorder="1" applyAlignment="1">
      <alignment horizontal="center" vertical="center"/>
    </xf>
    <xf numFmtId="0" fontId="2" fillId="4" borderId="2" xfId="0" applyFont="1" applyFill="1" applyBorder="1" applyAlignment="1" applyProtection="1">
      <alignment horizontal="left" vertical="top" wrapText="1"/>
      <protection locked="0"/>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0" fontId="4" fillId="10" borderId="18" xfId="0" applyFont="1" applyFill="1" applyBorder="1" applyAlignment="1">
      <alignment horizontal="center"/>
    </xf>
    <xf numFmtId="0" fontId="4" fillId="10" borderId="17" xfId="0" applyFont="1" applyFill="1" applyBorder="1" applyAlignment="1">
      <alignment horizontal="center"/>
    </xf>
    <xf numFmtId="0" fontId="4" fillId="10" borderId="3" xfId="0" applyFont="1" applyFill="1" applyBorder="1" applyAlignment="1">
      <alignment horizontal="center"/>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2" fillId="0" borderId="2" xfId="0" applyFont="1" applyBorder="1" applyAlignment="1" applyProtection="1">
      <alignment horizontal="left" vertical="top" wrapText="1"/>
      <protection locked="0"/>
    </xf>
    <xf numFmtId="0" fontId="26" fillId="6" borderId="18"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3" fontId="26" fillId="6" borderId="18" xfId="0" applyNumberFormat="1" applyFont="1" applyFill="1" applyBorder="1" applyAlignment="1" applyProtection="1">
      <alignment horizontal="center"/>
      <protection locked="0"/>
    </xf>
    <xf numFmtId="3" fontId="26"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2" borderId="19"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2" fillId="3"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2"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23" xfId="0" applyFont="1" applyFill="1" applyBorder="1" applyAlignment="1">
      <alignment horizontal="center" vertical="top" wrapText="1"/>
    </xf>
    <xf numFmtId="0" fontId="2" fillId="3" borderId="6" xfId="0" applyFont="1" applyFill="1" applyBorder="1" applyAlignment="1">
      <alignment horizontal="center" vertical="top" wrapText="1"/>
    </xf>
    <xf numFmtId="0" fontId="6" fillId="0" borderId="0" xfId="2" applyAlignment="1" applyProtection="1">
      <alignment vertical="center" wrapText="1"/>
    </xf>
    <xf numFmtId="0" fontId="24" fillId="0" borderId="0" xfId="0" applyFont="1" applyAlignment="1">
      <alignment vertical="center"/>
    </xf>
    <xf numFmtId="0" fontId="21" fillId="0" borderId="0" xfId="0" applyFont="1" applyAlignment="1">
      <alignment vertical="center"/>
    </xf>
    <xf numFmtId="0" fontId="21" fillId="0" borderId="0" xfId="0" applyFont="1" applyAlignment="1">
      <alignment vertical="center" wrapText="1"/>
    </xf>
    <xf numFmtId="0" fontId="23" fillId="0" borderId="0" xfId="0" applyFont="1" applyAlignment="1">
      <alignment vertical="center" wrapText="1"/>
    </xf>
    <xf numFmtId="0" fontId="21" fillId="0" borderId="0" xfId="0" applyFont="1" applyAlignment="1">
      <alignment horizontal="left" wrapText="1"/>
    </xf>
    <xf numFmtId="0" fontId="0" fillId="0" borderId="0" xfId="0" applyAlignment="1">
      <alignment vertical="center" wrapText="1"/>
    </xf>
    <xf numFmtId="0" fontId="24" fillId="0" borderId="0" xfId="0" applyFont="1" applyAlignment="1">
      <alignment horizontal="left" vertical="center" wrapText="1"/>
    </xf>
    <xf numFmtId="0" fontId="9" fillId="0" borderId="0" xfId="0" applyFont="1" applyAlignment="1">
      <alignment vertical="center" wrapText="1"/>
    </xf>
    <xf numFmtId="0" fontId="21" fillId="0" borderId="0" xfId="0" applyFont="1" applyAlignment="1">
      <alignment wrapText="1"/>
    </xf>
    <xf numFmtId="0" fontId="27" fillId="0" borderId="0" xfId="2" applyFont="1" applyAlignment="1" applyProtection="1">
      <alignment vertical="center" wrapText="1"/>
    </xf>
    <xf numFmtId="0" fontId="21" fillId="0" borderId="0" xfId="2" applyFont="1" applyAlignment="1" applyProtection="1">
      <alignment vertical="center" wrapText="1"/>
    </xf>
    <xf numFmtId="0" fontId="23" fillId="0" borderId="0" xfId="0" applyFont="1" applyAlignment="1">
      <alignment vertical="center"/>
    </xf>
    <xf numFmtId="0" fontId="21" fillId="0" borderId="0" xfId="2" applyFont="1" applyFill="1" applyAlignment="1" applyProtection="1">
      <alignment horizontal="left" vertical="center" wrapText="1"/>
    </xf>
    <xf numFmtId="0" fontId="6" fillId="0" borderId="0" xfId="2" applyFill="1" applyAlignment="1" applyProtection="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6</xdr:col>
      <xdr:colOff>85725</xdr:colOff>
      <xdr:row>35</xdr:row>
      <xdr:rowOff>66675</xdr:rowOff>
    </xdr:from>
    <xdr:to>
      <xdr:col>22</xdr:col>
      <xdr:colOff>420145</xdr:colOff>
      <xdr:row>69</xdr:row>
      <xdr:rowOff>153331</xdr:rowOff>
    </xdr:to>
    <xdr:grpSp>
      <xdr:nvGrpSpPr>
        <xdr:cNvPr id="1096" name="Group 1095">
          <a:extLst>
            <a:ext uri="{FF2B5EF4-FFF2-40B4-BE49-F238E27FC236}">
              <a16:creationId xmlns:a16="http://schemas.microsoft.com/office/drawing/2014/main" id="{DFEF6BC2-26E8-D702-C8C2-44B5CC0B0071}"/>
            </a:ext>
          </a:extLst>
        </xdr:cNvPr>
        <xdr:cNvGrpSpPr/>
      </xdr:nvGrpSpPr>
      <xdr:grpSpPr>
        <a:xfrm>
          <a:off x="7989570" y="8942070"/>
          <a:ext cx="10108975" cy="9184936"/>
          <a:chOff x="7800975" y="9039225"/>
          <a:chExt cx="10088020" cy="9459256"/>
        </a:xfrm>
      </xdr:grpSpPr>
      <xdr:pic>
        <xdr:nvPicPr>
          <xdr:cNvPr id="5" name="Picture 4">
            <a:extLst>
              <a:ext uri="{FF2B5EF4-FFF2-40B4-BE49-F238E27FC236}">
                <a16:creationId xmlns:a16="http://schemas.microsoft.com/office/drawing/2014/main" id="{4E66A00F-F118-B80E-6A2F-C9ABA2314176}"/>
              </a:ext>
            </a:extLst>
          </xdr:cNvPr>
          <xdr:cNvPicPr>
            <a:picLocks noChangeAspect="1"/>
          </xdr:cNvPicPr>
        </xdr:nvPicPr>
        <xdr:blipFill>
          <a:blip xmlns:r="http://schemas.openxmlformats.org/officeDocument/2006/relationships" r:embed="rId1"/>
          <a:stretch>
            <a:fillRect/>
          </a:stretch>
        </xdr:blipFill>
        <xdr:spPr>
          <a:xfrm>
            <a:off x="7800975" y="9048727"/>
            <a:ext cx="6116161" cy="1733888"/>
          </a:xfrm>
          <a:prstGeom prst="rect">
            <a:avLst/>
          </a:prstGeom>
          <a:ln>
            <a:solidFill>
              <a:schemeClr val="tx1"/>
            </a:solidFill>
          </a:ln>
        </xdr:spPr>
      </xdr:pic>
      <xdr:pic>
        <xdr:nvPicPr>
          <xdr:cNvPr id="7" name="Picture 6">
            <a:extLst>
              <a:ext uri="{FF2B5EF4-FFF2-40B4-BE49-F238E27FC236}">
                <a16:creationId xmlns:a16="http://schemas.microsoft.com/office/drawing/2014/main" id="{D53DDB57-808A-6B89-EFC9-E39C062C5D32}"/>
              </a:ext>
            </a:extLst>
          </xdr:cNvPr>
          <xdr:cNvPicPr>
            <a:picLocks noChangeAspect="1"/>
          </xdr:cNvPicPr>
        </xdr:nvPicPr>
        <xdr:blipFill>
          <a:blip xmlns:r="http://schemas.openxmlformats.org/officeDocument/2006/relationships" r:embed="rId2"/>
          <a:stretch>
            <a:fillRect/>
          </a:stretch>
        </xdr:blipFill>
        <xdr:spPr>
          <a:xfrm>
            <a:off x="14058900" y="9039225"/>
            <a:ext cx="1333742" cy="857406"/>
          </a:xfrm>
          <a:prstGeom prst="rect">
            <a:avLst/>
          </a:prstGeom>
          <a:ln>
            <a:solidFill>
              <a:schemeClr val="tx1"/>
            </a:solidFill>
          </a:ln>
        </xdr:spPr>
      </xdr:pic>
      <xdr:pic>
        <xdr:nvPicPr>
          <xdr:cNvPr id="9" name="Picture 8">
            <a:extLst>
              <a:ext uri="{FF2B5EF4-FFF2-40B4-BE49-F238E27FC236}">
                <a16:creationId xmlns:a16="http://schemas.microsoft.com/office/drawing/2014/main" id="{A80927C9-19D4-A45B-9F2F-102C667E268B}"/>
              </a:ext>
            </a:extLst>
          </xdr:cNvPr>
          <xdr:cNvPicPr>
            <a:picLocks noChangeAspect="1"/>
          </xdr:cNvPicPr>
        </xdr:nvPicPr>
        <xdr:blipFill>
          <a:blip xmlns:r="http://schemas.openxmlformats.org/officeDocument/2006/relationships" r:embed="rId3"/>
          <a:stretch>
            <a:fillRect/>
          </a:stretch>
        </xdr:blipFill>
        <xdr:spPr>
          <a:xfrm>
            <a:off x="15526750" y="9039225"/>
            <a:ext cx="1355666" cy="3410482"/>
          </a:xfrm>
          <a:prstGeom prst="rect">
            <a:avLst/>
          </a:prstGeom>
          <a:ln>
            <a:solidFill>
              <a:schemeClr val="tx1"/>
            </a:solidFill>
          </a:ln>
        </xdr:spPr>
      </xdr:pic>
      <xdr:pic>
        <xdr:nvPicPr>
          <xdr:cNvPr id="10" name="Picture 9">
            <a:extLst>
              <a:ext uri="{FF2B5EF4-FFF2-40B4-BE49-F238E27FC236}">
                <a16:creationId xmlns:a16="http://schemas.microsoft.com/office/drawing/2014/main" id="{B8CDA065-E957-6043-6E6E-3862973B4B1C}"/>
              </a:ext>
            </a:extLst>
          </xdr:cNvPr>
          <xdr:cNvPicPr>
            <a:picLocks noChangeAspect="1"/>
          </xdr:cNvPicPr>
        </xdr:nvPicPr>
        <xdr:blipFill>
          <a:blip xmlns:r="http://schemas.openxmlformats.org/officeDocument/2006/relationships" r:embed="rId4"/>
          <a:stretch>
            <a:fillRect/>
          </a:stretch>
        </xdr:blipFill>
        <xdr:spPr>
          <a:xfrm>
            <a:off x="7810500" y="11130040"/>
            <a:ext cx="6116104" cy="2005280"/>
          </a:xfrm>
          <a:prstGeom prst="rect">
            <a:avLst/>
          </a:prstGeom>
          <a:ln>
            <a:solidFill>
              <a:schemeClr val="tx1"/>
            </a:solidFill>
          </a:ln>
        </xdr:spPr>
      </xdr:pic>
      <xdr:pic>
        <xdr:nvPicPr>
          <xdr:cNvPr id="11" name="Picture 10">
            <a:extLst>
              <a:ext uri="{FF2B5EF4-FFF2-40B4-BE49-F238E27FC236}">
                <a16:creationId xmlns:a16="http://schemas.microsoft.com/office/drawing/2014/main" id="{C9B93B2A-2C2D-5D43-ACDB-F390B83AA368}"/>
              </a:ext>
            </a:extLst>
          </xdr:cNvPr>
          <xdr:cNvPicPr>
            <a:picLocks noChangeAspect="1"/>
          </xdr:cNvPicPr>
        </xdr:nvPicPr>
        <xdr:blipFill>
          <a:blip xmlns:r="http://schemas.openxmlformats.org/officeDocument/2006/relationships" r:embed="rId5"/>
          <a:stretch>
            <a:fillRect/>
          </a:stretch>
        </xdr:blipFill>
        <xdr:spPr>
          <a:xfrm>
            <a:off x="9174956" y="12315824"/>
            <a:ext cx="1369452" cy="1095561"/>
          </a:xfrm>
          <a:prstGeom prst="rect">
            <a:avLst/>
          </a:prstGeom>
          <a:ln>
            <a:solidFill>
              <a:schemeClr val="tx1"/>
            </a:solidFill>
          </a:ln>
          <a:effectLst>
            <a:outerShdw blurRad="63500" sx="102000" sy="102000" algn="ctr" rotWithShape="0">
              <a:prstClr val="black">
                <a:alpha val="40000"/>
              </a:prstClr>
            </a:outerShdw>
          </a:effectLst>
        </xdr:spPr>
      </xdr:pic>
      <xdr:pic>
        <xdr:nvPicPr>
          <xdr:cNvPr id="13" name="Picture 12">
            <a:extLst>
              <a:ext uri="{FF2B5EF4-FFF2-40B4-BE49-F238E27FC236}">
                <a16:creationId xmlns:a16="http://schemas.microsoft.com/office/drawing/2014/main" id="{D453C0A7-09D9-499F-EBA6-82E2A13A1305}"/>
              </a:ext>
            </a:extLst>
          </xdr:cNvPr>
          <xdr:cNvPicPr>
            <a:picLocks noChangeAspect="1"/>
          </xdr:cNvPicPr>
        </xdr:nvPicPr>
        <xdr:blipFill>
          <a:blip xmlns:r="http://schemas.openxmlformats.org/officeDocument/2006/relationships" r:embed="rId6"/>
          <a:stretch>
            <a:fillRect/>
          </a:stretch>
        </xdr:blipFill>
        <xdr:spPr>
          <a:xfrm>
            <a:off x="7810500" y="13534093"/>
            <a:ext cx="3914775" cy="4964388"/>
          </a:xfrm>
          <a:prstGeom prst="rect">
            <a:avLst/>
          </a:prstGeom>
          <a:ln>
            <a:solidFill>
              <a:schemeClr val="tx1"/>
            </a:solidFill>
          </a:ln>
        </xdr:spPr>
      </xdr:pic>
      <xdr:pic>
        <xdr:nvPicPr>
          <xdr:cNvPr id="15" name="Picture 14">
            <a:extLst>
              <a:ext uri="{FF2B5EF4-FFF2-40B4-BE49-F238E27FC236}">
                <a16:creationId xmlns:a16="http://schemas.microsoft.com/office/drawing/2014/main" id="{F06C5E16-A3F7-34CC-2DEB-217DDA65A469}"/>
              </a:ext>
            </a:extLst>
          </xdr:cNvPr>
          <xdr:cNvPicPr>
            <a:picLocks noChangeAspect="1"/>
          </xdr:cNvPicPr>
        </xdr:nvPicPr>
        <xdr:blipFill>
          <a:blip xmlns:r="http://schemas.openxmlformats.org/officeDocument/2006/relationships" r:embed="rId7"/>
          <a:stretch>
            <a:fillRect/>
          </a:stretch>
        </xdr:blipFill>
        <xdr:spPr>
          <a:xfrm>
            <a:off x="12328557" y="15963900"/>
            <a:ext cx="5560438" cy="714509"/>
          </a:xfrm>
          <a:prstGeom prst="rect">
            <a:avLst/>
          </a:prstGeom>
          <a:ln>
            <a:solidFill>
              <a:schemeClr val="tx1"/>
            </a:solidFill>
          </a:ln>
        </xdr:spPr>
      </xdr:pic>
      <xdr:cxnSp macro="">
        <xdr:nvCxnSpPr>
          <xdr:cNvPr id="17" name="Straight Arrow Connector 16">
            <a:extLst>
              <a:ext uri="{FF2B5EF4-FFF2-40B4-BE49-F238E27FC236}">
                <a16:creationId xmlns:a16="http://schemas.microsoft.com/office/drawing/2014/main" id="{85CDE876-5F07-70E7-121A-608CD258B599}"/>
              </a:ext>
            </a:extLst>
          </xdr:cNvPr>
          <xdr:cNvCxnSpPr/>
        </xdr:nvCxnSpPr>
        <xdr:spPr>
          <a:xfrm>
            <a:off x="13811250" y="936307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0" name="Straight Arrow Connector 19">
            <a:extLst>
              <a:ext uri="{FF2B5EF4-FFF2-40B4-BE49-F238E27FC236}">
                <a16:creationId xmlns:a16="http://schemas.microsoft.com/office/drawing/2014/main" id="{C6D51BDA-FE9F-4646-8F15-3BDF4D77220E}"/>
              </a:ext>
            </a:extLst>
          </xdr:cNvPr>
          <xdr:cNvCxnSpPr/>
        </xdr:nvCxnSpPr>
        <xdr:spPr>
          <a:xfrm flipH="1">
            <a:off x="13849350" y="12172950"/>
            <a:ext cx="6762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2" name="Straight Arrow Connector 21">
            <a:extLst>
              <a:ext uri="{FF2B5EF4-FFF2-40B4-BE49-F238E27FC236}">
                <a16:creationId xmlns:a16="http://schemas.microsoft.com/office/drawing/2014/main" id="{A435C896-A220-4B4F-93EA-B02F1C4A339B}"/>
              </a:ext>
            </a:extLst>
          </xdr:cNvPr>
          <xdr:cNvCxnSpPr/>
        </xdr:nvCxnSpPr>
        <xdr:spPr>
          <a:xfrm flipH="1">
            <a:off x="10325100" y="11849100"/>
            <a:ext cx="495300"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4" name="Straight Arrow Connector 23">
            <a:extLst>
              <a:ext uri="{FF2B5EF4-FFF2-40B4-BE49-F238E27FC236}">
                <a16:creationId xmlns:a16="http://schemas.microsoft.com/office/drawing/2014/main" id="{BCC2BE2D-9D95-4CBA-A050-92714CF47DCF}"/>
              </a:ext>
            </a:extLst>
          </xdr:cNvPr>
          <xdr:cNvCxnSpPr/>
        </xdr:nvCxnSpPr>
        <xdr:spPr>
          <a:xfrm>
            <a:off x="8934450" y="130111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8" name="Straight Arrow Connector 27">
            <a:extLst>
              <a:ext uri="{FF2B5EF4-FFF2-40B4-BE49-F238E27FC236}">
                <a16:creationId xmlns:a16="http://schemas.microsoft.com/office/drawing/2014/main" id="{A62A1C09-60D4-4D67-8F16-62E2E7579E93}"/>
              </a:ext>
            </a:extLst>
          </xdr:cNvPr>
          <xdr:cNvCxnSpPr/>
        </xdr:nvCxnSpPr>
        <xdr:spPr>
          <a:xfrm>
            <a:off x="15363825" y="9372600"/>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1090" name="Picture 1089">
            <a:extLst>
              <a:ext uri="{FF2B5EF4-FFF2-40B4-BE49-F238E27FC236}">
                <a16:creationId xmlns:a16="http://schemas.microsoft.com/office/drawing/2014/main" id="{BAE75C4B-5826-E4B5-4C6D-036700B4D71B}"/>
              </a:ext>
            </a:extLst>
          </xdr:cNvPr>
          <xdr:cNvPicPr>
            <a:picLocks noChangeAspect="1"/>
          </xdr:cNvPicPr>
        </xdr:nvPicPr>
        <xdr:blipFill>
          <a:blip xmlns:r="http://schemas.openxmlformats.org/officeDocument/2006/relationships" r:embed="rId8"/>
          <a:stretch>
            <a:fillRect/>
          </a:stretch>
        </xdr:blipFill>
        <xdr:spPr>
          <a:xfrm>
            <a:off x="12325350" y="13544550"/>
            <a:ext cx="2600688" cy="2000529"/>
          </a:xfrm>
          <a:prstGeom prst="rect">
            <a:avLst/>
          </a:prstGeom>
          <a:noFill/>
          <a:ln>
            <a:solidFill>
              <a:schemeClr val="tx1"/>
            </a:solidFill>
          </a:ln>
        </xdr:spPr>
      </xdr:pic>
      <xdr:cxnSp macro="">
        <xdr:nvCxnSpPr>
          <xdr:cNvPr id="1092" name="Straight Arrow Connector 1091">
            <a:extLst>
              <a:ext uri="{FF2B5EF4-FFF2-40B4-BE49-F238E27FC236}">
                <a16:creationId xmlns:a16="http://schemas.microsoft.com/office/drawing/2014/main" id="{771699BF-B34D-499D-800A-F6B231553F50}"/>
              </a:ext>
            </a:extLst>
          </xdr:cNvPr>
          <xdr:cNvCxnSpPr/>
        </xdr:nvCxnSpPr>
        <xdr:spPr>
          <a:xfrm>
            <a:off x="12477750" y="1302067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1093" name="Straight Arrow Connector 1092">
            <a:extLst>
              <a:ext uri="{FF2B5EF4-FFF2-40B4-BE49-F238E27FC236}">
                <a16:creationId xmlns:a16="http://schemas.microsoft.com/office/drawing/2014/main" id="{2012DA3D-6211-48A2-9B40-7295B7323C33}"/>
              </a:ext>
            </a:extLst>
          </xdr:cNvPr>
          <xdr:cNvCxnSpPr/>
        </xdr:nvCxnSpPr>
        <xdr:spPr>
          <a:xfrm>
            <a:off x="12477750" y="154495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17195"/>
          <a:ext cx="4295775" cy="146685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266700</xdr:colOff>
      <xdr:row>32</xdr:row>
      <xdr:rowOff>47626</xdr:rowOff>
    </xdr:from>
    <xdr:to>
      <xdr:col>24</xdr:col>
      <xdr:colOff>371475</xdr:colOff>
      <xdr:row>59</xdr:row>
      <xdr:rowOff>69479</xdr:rowOff>
    </xdr:to>
    <xdr:grpSp>
      <xdr:nvGrpSpPr>
        <xdr:cNvPr id="49" name="Group 48">
          <a:extLst>
            <a:ext uri="{FF2B5EF4-FFF2-40B4-BE49-F238E27FC236}">
              <a16:creationId xmlns:a16="http://schemas.microsoft.com/office/drawing/2014/main" id="{745C6098-495B-9894-FA50-849FC0669502}"/>
            </a:ext>
          </a:extLst>
        </xdr:cNvPr>
        <xdr:cNvGrpSpPr/>
      </xdr:nvGrpSpPr>
      <xdr:grpSpPr>
        <a:xfrm>
          <a:off x="7734300" y="8180071"/>
          <a:ext cx="11094720" cy="8308603"/>
          <a:chOff x="7543800" y="8239126"/>
          <a:chExt cx="11077575" cy="8508628"/>
        </a:xfrm>
      </xdr:grpSpPr>
      <xdr:pic>
        <xdr:nvPicPr>
          <xdr:cNvPr id="18" name="Picture 17">
            <a:extLst>
              <a:ext uri="{FF2B5EF4-FFF2-40B4-BE49-F238E27FC236}">
                <a16:creationId xmlns:a16="http://schemas.microsoft.com/office/drawing/2014/main" id="{9BBBBA94-B5C1-4E61-99E2-6B9B8B7833FB}"/>
              </a:ext>
            </a:extLst>
          </xdr:cNvPr>
          <xdr:cNvPicPr>
            <a:picLocks noChangeAspect="1"/>
          </xdr:cNvPicPr>
        </xdr:nvPicPr>
        <xdr:blipFill>
          <a:blip xmlns:r="http://schemas.openxmlformats.org/officeDocument/2006/relationships" r:embed="rId1"/>
          <a:stretch>
            <a:fillRect/>
          </a:stretch>
        </xdr:blipFill>
        <xdr:spPr>
          <a:xfrm>
            <a:off x="11144250" y="8248650"/>
            <a:ext cx="1333742" cy="857406"/>
          </a:xfrm>
          <a:prstGeom prst="rect">
            <a:avLst/>
          </a:prstGeom>
          <a:ln>
            <a:solidFill>
              <a:schemeClr val="tx1"/>
            </a:solidFill>
          </a:ln>
        </xdr:spPr>
      </xdr:pic>
      <xdr:pic>
        <xdr:nvPicPr>
          <xdr:cNvPr id="19" name="Picture 18">
            <a:extLst>
              <a:ext uri="{FF2B5EF4-FFF2-40B4-BE49-F238E27FC236}">
                <a16:creationId xmlns:a16="http://schemas.microsoft.com/office/drawing/2014/main" id="{CD81766B-2850-43C5-910D-F64C282B2BD8}"/>
              </a:ext>
            </a:extLst>
          </xdr:cNvPr>
          <xdr:cNvPicPr>
            <a:picLocks noChangeAspect="1"/>
          </xdr:cNvPicPr>
        </xdr:nvPicPr>
        <xdr:blipFill>
          <a:blip xmlns:r="http://schemas.openxmlformats.org/officeDocument/2006/relationships" r:embed="rId2"/>
          <a:stretch>
            <a:fillRect/>
          </a:stretch>
        </xdr:blipFill>
        <xdr:spPr>
          <a:xfrm>
            <a:off x="12612100" y="8248650"/>
            <a:ext cx="1355666" cy="3410482"/>
          </a:xfrm>
          <a:prstGeom prst="rect">
            <a:avLst/>
          </a:prstGeom>
          <a:ln>
            <a:solidFill>
              <a:schemeClr val="tx1"/>
            </a:solidFill>
          </a:ln>
        </xdr:spPr>
      </xdr:pic>
      <xdr:cxnSp macro="">
        <xdr:nvCxnSpPr>
          <xdr:cNvPr id="28" name="Straight Arrow Connector 27">
            <a:extLst>
              <a:ext uri="{FF2B5EF4-FFF2-40B4-BE49-F238E27FC236}">
                <a16:creationId xmlns:a16="http://schemas.microsoft.com/office/drawing/2014/main" id="{530587F7-DDCF-4777-8F33-71FA529C2391}"/>
              </a:ext>
            </a:extLst>
          </xdr:cNvPr>
          <xdr:cNvCxnSpPr/>
        </xdr:nvCxnSpPr>
        <xdr:spPr>
          <a:xfrm>
            <a:off x="12411075" y="8582025"/>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2" name="Picture 31">
            <a:extLst>
              <a:ext uri="{FF2B5EF4-FFF2-40B4-BE49-F238E27FC236}">
                <a16:creationId xmlns:a16="http://schemas.microsoft.com/office/drawing/2014/main" id="{79FC6AAC-0434-160F-B244-F3AEF5AD9FA6}"/>
              </a:ext>
            </a:extLst>
          </xdr:cNvPr>
          <xdr:cNvPicPr>
            <a:picLocks noChangeAspect="1"/>
          </xdr:cNvPicPr>
        </xdr:nvPicPr>
        <xdr:blipFill>
          <a:blip xmlns:r="http://schemas.openxmlformats.org/officeDocument/2006/relationships" r:embed="rId3"/>
          <a:stretch>
            <a:fillRect/>
          </a:stretch>
        </xdr:blipFill>
        <xdr:spPr>
          <a:xfrm>
            <a:off x="7885252" y="8248650"/>
            <a:ext cx="3088160" cy="2295980"/>
          </a:xfrm>
          <a:prstGeom prst="rect">
            <a:avLst/>
          </a:prstGeom>
          <a:ln>
            <a:solidFill>
              <a:schemeClr val="tx1"/>
            </a:solidFill>
          </a:ln>
        </xdr:spPr>
      </xdr:pic>
      <xdr:pic>
        <xdr:nvPicPr>
          <xdr:cNvPr id="33" name="Picture 32">
            <a:extLst>
              <a:ext uri="{FF2B5EF4-FFF2-40B4-BE49-F238E27FC236}">
                <a16:creationId xmlns:a16="http://schemas.microsoft.com/office/drawing/2014/main" id="{5445EEE9-9592-1619-2833-E7EF503727DE}"/>
              </a:ext>
            </a:extLst>
          </xdr:cNvPr>
          <xdr:cNvPicPr>
            <a:picLocks noChangeAspect="1"/>
          </xdr:cNvPicPr>
        </xdr:nvPicPr>
        <xdr:blipFill>
          <a:blip xmlns:r="http://schemas.openxmlformats.org/officeDocument/2006/relationships" r:embed="rId4"/>
          <a:stretch>
            <a:fillRect/>
          </a:stretch>
        </xdr:blipFill>
        <xdr:spPr>
          <a:xfrm>
            <a:off x="14163675" y="8239126"/>
            <a:ext cx="4101174" cy="3686174"/>
          </a:xfrm>
          <a:prstGeom prst="rect">
            <a:avLst/>
          </a:prstGeom>
          <a:ln>
            <a:solidFill>
              <a:schemeClr val="tx1"/>
            </a:solidFill>
          </a:ln>
        </xdr:spPr>
      </xdr:pic>
      <xdr:pic>
        <xdr:nvPicPr>
          <xdr:cNvPr id="34" name="Picture 33">
            <a:extLst>
              <a:ext uri="{FF2B5EF4-FFF2-40B4-BE49-F238E27FC236}">
                <a16:creationId xmlns:a16="http://schemas.microsoft.com/office/drawing/2014/main" id="{FBF1D821-CC94-D678-714D-0F06917A0384}"/>
              </a:ext>
            </a:extLst>
          </xdr:cNvPr>
          <xdr:cNvPicPr>
            <a:picLocks noChangeAspect="1"/>
          </xdr:cNvPicPr>
        </xdr:nvPicPr>
        <xdr:blipFill>
          <a:blip xmlns:r="http://schemas.openxmlformats.org/officeDocument/2006/relationships" r:embed="rId5"/>
          <a:stretch>
            <a:fillRect/>
          </a:stretch>
        </xdr:blipFill>
        <xdr:spPr>
          <a:xfrm>
            <a:off x="17230725" y="10135220"/>
            <a:ext cx="1390650" cy="1123520"/>
          </a:xfrm>
          <a:prstGeom prst="rect">
            <a:avLst/>
          </a:prstGeom>
          <a:ln>
            <a:solidFill>
              <a:schemeClr val="tx1"/>
            </a:solidFill>
          </a:ln>
        </xdr:spPr>
      </xdr:pic>
      <xdr:cxnSp macro="">
        <xdr:nvCxnSpPr>
          <xdr:cNvPr id="24" name="Straight Arrow Connector 23">
            <a:extLst>
              <a:ext uri="{FF2B5EF4-FFF2-40B4-BE49-F238E27FC236}">
                <a16:creationId xmlns:a16="http://schemas.microsoft.com/office/drawing/2014/main" id="{21D6811F-6B4A-44EC-A59A-464BEF3E9126}"/>
              </a:ext>
            </a:extLst>
          </xdr:cNvPr>
          <xdr:cNvCxnSpPr/>
        </xdr:nvCxnSpPr>
        <xdr:spPr>
          <a:xfrm>
            <a:off x="10896600" y="8572500"/>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6" name="Straight Arrow Connector 25">
            <a:extLst>
              <a:ext uri="{FF2B5EF4-FFF2-40B4-BE49-F238E27FC236}">
                <a16:creationId xmlns:a16="http://schemas.microsoft.com/office/drawing/2014/main" id="{ECAD76D7-AC4A-41A2-A796-BAA1D2B58465}"/>
              </a:ext>
            </a:extLst>
          </xdr:cNvPr>
          <xdr:cNvCxnSpPr/>
        </xdr:nvCxnSpPr>
        <xdr:spPr>
          <a:xfrm>
            <a:off x="17040225" y="9553575"/>
            <a:ext cx="257175" cy="6381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6" name="Straight Arrow Connector 35">
            <a:extLst>
              <a:ext uri="{FF2B5EF4-FFF2-40B4-BE49-F238E27FC236}">
                <a16:creationId xmlns:a16="http://schemas.microsoft.com/office/drawing/2014/main" id="{570DC320-9202-4D7D-86E3-2C5CF6D346AB}"/>
              </a:ext>
            </a:extLst>
          </xdr:cNvPr>
          <xdr:cNvCxnSpPr/>
        </xdr:nvCxnSpPr>
        <xdr:spPr>
          <a:xfrm>
            <a:off x="13858875" y="854392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9" name="Picture 38">
            <a:extLst>
              <a:ext uri="{FF2B5EF4-FFF2-40B4-BE49-F238E27FC236}">
                <a16:creationId xmlns:a16="http://schemas.microsoft.com/office/drawing/2014/main" id="{2D503905-8FB5-E89F-705D-EF399EF5CF27}"/>
              </a:ext>
            </a:extLst>
          </xdr:cNvPr>
          <xdr:cNvPicPr>
            <a:picLocks noChangeAspect="1"/>
          </xdr:cNvPicPr>
        </xdr:nvPicPr>
        <xdr:blipFill>
          <a:blip xmlns:r="http://schemas.openxmlformats.org/officeDocument/2006/relationships" r:embed="rId6"/>
          <a:stretch>
            <a:fillRect/>
          </a:stretch>
        </xdr:blipFill>
        <xdr:spPr>
          <a:xfrm>
            <a:off x="7543800" y="11449049"/>
            <a:ext cx="3915509" cy="5298705"/>
          </a:xfrm>
          <a:prstGeom prst="rect">
            <a:avLst/>
          </a:prstGeom>
          <a:ln>
            <a:solidFill>
              <a:schemeClr val="tx1"/>
            </a:solidFill>
          </a:ln>
        </xdr:spPr>
      </xdr:pic>
      <xdr:pic>
        <xdr:nvPicPr>
          <xdr:cNvPr id="40" name="Picture 39">
            <a:extLst>
              <a:ext uri="{FF2B5EF4-FFF2-40B4-BE49-F238E27FC236}">
                <a16:creationId xmlns:a16="http://schemas.microsoft.com/office/drawing/2014/main" id="{41269B75-1BAC-BD9E-3A45-710D97FFB5E0}"/>
              </a:ext>
            </a:extLst>
          </xdr:cNvPr>
          <xdr:cNvPicPr>
            <a:picLocks noChangeAspect="1"/>
          </xdr:cNvPicPr>
        </xdr:nvPicPr>
        <xdr:blipFill>
          <a:blip xmlns:r="http://schemas.openxmlformats.org/officeDocument/2006/relationships" r:embed="rId7"/>
          <a:stretch>
            <a:fillRect/>
          </a:stretch>
        </xdr:blipFill>
        <xdr:spPr>
          <a:xfrm>
            <a:off x="12153900" y="12468224"/>
            <a:ext cx="3962953" cy="2048161"/>
          </a:xfrm>
          <a:prstGeom prst="rect">
            <a:avLst/>
          </a:prstGeom>
          <a:ln>
            <a:solidFill>
              <a:schemeClr val="tx1"/>
            </a:solidFill>
          </a:ln>
        </xdr:spPr>
      </xdr:pic>
      <xdr:pic>
        <xdr:nvPicPr>
          <xdr:cNvPr id="41" name="Picture 40">
            <a:extLst>
              <a:ext uri="{FF2B5EF4-FFF2-40B4-BE49-F238E27FC236}">
                <a16:creationId xmlns:a16="http://schemas.microsoft.com/office/drawing/2014/main" id="{3DE74DD6-A588-360B-4EEE-6E59F74439EA}"/>
              </a:ext>
            </a:extLst>
          </xdr:cNvPr>
          <xdr:cNvPicPr>
            <a:picLocks noChangeAspect="1"/>
          </xdr:cNvPicPr>
        </xdr:nvPicPr>
        <xdr:blipFill>
          <a:blip xmlns:r="http://schemas.openxmlformats.org/officeDocument/2006/relationships" r:embed="rId8"/>
          <a:stretch>
            <a:fillRect/>
          </a:stretch>
        </xdr:blipFill>
        <xdr:spPr>
          <a:xfrm>
            <a:off x="12144376" y="14897100"/>
            <a:ext cx="5543550" cy="670875"/>
          </a:xfrm>
          <a:prstGeom prst="rect">
            <a:avLst/>
          </a:prstGeom>
          <a:ln>
            <a:solidFill>
              <a:schemeClr val="tx1"/>
            </a:solidFill>
          </a:ln>
        </xdr:spPr>
      </xdr:pic>
      <xdr:cxnSp macro="">
        <xdr:nvCxnSpPr>
          <xdr:cNvPr id="31" name="Straight Arrow Connector 30">
            <a:extLst>
              <a:ext uri="{FF2B5EF4-FFF2-40B4-BE49-F238E27FC236}">
                <a16:creationId xmlns:a16="http://schemas.microsoft.com/office/drawing/2014/main" id="{D37A680D-187E-4721-9395-237B561517A8}"/>
              </a:ext>
            </a:extLst>
          </xdr:cNvPr>
          <xdr:cNvCxnSpPr/>
        </xdr:nvCxnSpPr>
        <xdr:spPr>
          <a:xfrm>
            <a:off x="12306300" y="1437322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5" name="Straight Arrow Connector 24">
            <a:extLst>
              <a:ext uri="{FF2B5EF4-FFF2-40B4-BE49-F238E27FC236}">
                <a16:creationId xmlns:a16="http://schemas.microsoft.com/office/drawing/2014/main" id="{B49694CC-8A31-46BB-8CDA-B659C216A5E8}"/>
              </a:ext>
            </a:extLst>
          </xdr:cNvPr>
          <xdr:cNvCxnSpPr/>
        </xdr:nvCxnSpPr>
        <xdr:spPr>
          <a:xfrm flipH="1">
            <a:off x="11268075" y="11839575"/>
            <a:ext cx="3048000" cy="53340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8" name="Straight Arrow Connector 37">
            <a:extLst>
              <a:ext uri="{FF2B5EF4-FFF2-40B4-BE49-F238E27FC236}">
                <a16:creationId xmlns:a16="http://schemas.microsoft.com/office/drawing/2014/main" id="{EC2B2263-99A8-4BB8-91D7-196747D6DA2A}"/>
              </a:ext>
            </a:extLst>
          </xdr:cNvPr>
          <xdr:cNvCxnSpPr/>
        </xdr:nvCxnSpPr>
        <xdr:spPr>
          <a:xfrm flipH="1">
            <a:off x="15906750" y="11849100"/>
            <a:ext cx="2305050" cy="7905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mailto:Emily.Willis@dot.ohio.gov?subject=Question%20about%20the%20Road%20User%20Cost%20Spreadsheet"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printerSettings" Target="../printerSettings/printerSettings9.bin"/><Relationship Id="rId5" Type="http://schemas.openxmlformats.org/officeDocument/2006/relationships/hyperlink" Target="https://www.bls.gov/cpi/tables/supplemental-files/home.htm" TargetMode="External"/><Relationship Id="rId4" Type="http://schemas.openxmlformats.org/officeDocument/2006/relationships/hyperlink" Target="https://www.bls.gov/cpi/tables/supplemental-files/home.htm"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3" x14ac:dyDescent="0.4"/>
  <cols>
    <col min="1" max="1" width="2.27734375" customWidth="1"/>
    <col min="2" max="2" width="14.83203125" customWidth="1"/>
    <col min="3" max="3" width="34.1640625" customWidth="1"/>
    <col min="4" max="4" width="14.71875" customWidth="1"/>
    <col min="5" max="5" width="13.5546875" customWidth="1"/>
    <col min="6" max="6" width="2.27734375" customWidth="1"/>
  </cols>
  <sheetData>
    <row r="2" spans="2:5" ht="21.75" customHeight="1" x14ac:dyDescent="0.6">
      <c r="B2" s="145" t="s">
        <v>16</v>
      </c>
      <c r="C2" s="145"/>
      <c r="D2" s="145"/>
      <c r="E2" s="145"/>
    </row>
    <row r="3" spans="2:5" x14ac:dyDescent="0.4">
      <c r="B3" s="138" t="s">
        <v>17</v>
      </c>
      <c r="C3" s="139"/>
      <c r="D3" s="139"/>
      <c r="E3" s="140"/>
    </row>
    <row r="4" spans="2:5" ht="15" x14ac:dyDescent="0.5">
      <c r="B4" s="134" t="s">
        <v>55</v>
      </c>
      <c r="C4" s="135"/>
      <c r="D4" s="136" t="s">
        <v>59</v>
      </c>
      <c r="E4" s="137"/>
    </row>
    <row r="5" spans="2:5" ht="15" x14ac:dyDescent="0.5">
      <c r="B5" s="134" t="s">
        <v>14</v>
      </c>
      <c r="C5" s="135"/>
      <c r="D5" s="136"/>
      <c r="E5" s="137"/>
    </row>
    <row r="6" spans="2:5" ht="21.75" customHeight="1" x14ac:dyDescent="0.5">
      <c r="B6" s="146" t="s">
        <v>15</v>
      </c>
      <c r="C6" s="147"/>
      <c r="D6" s="147"/>
      <c r="E6" s="148"/>
    </row>
    <row r="7" spans="2:5" ht="15.75" customHeight="1" x14ac:dyDescent="0.5">
      <c r="B7" s="134" t="s">
        <v>46</v>
      </c>
      <c r="C7" s="135"/>
      <c r="D7" s="136"/>
      <c r="E7" s="137"/>
    </row>
    <row r="8" spans="2:5" ht="15" x14ac:dyDescent="0.5">
      <c r="B8" s="1"/>
      <c r="C8" s="4"/>
      <c r="D8" s="3" t="s">
        <v>9</v>
      </c>
      <c r="E8" s="2" t="s">
        <v>0</v>
      </c>
    </row>
    <row r="9" spans="2:5" ht="15" x14ac:dyDescent="0.5">
      <c r="B9" s="143" t="s">
        <v>48</v>
      </c>
      <c r="C9" s="144"/>
      <c r="D9" s="63"/>
      <c r="E9" s="64"/>
    </row>
    <row r="10" spans="2:5" ht="15" x14ac:dyDescent="0.5">
      <c r="B10" s="143" t="s">
        <v>54</v>
      </c>
      <c r="C10" s="144"/>
      <c r="D10" s="141"/>
      <c r="E10" s="142"/>
    </row>
    <row r="11" spans="2:5" ht="15" x14ac:dyDescent="0.5">
      <c r="B11" s="143" t="s">
        <v>49</v>
      </c>
      <c r="C11" s="144"/>
      <c r="D11" s="64"/>
      <c r="E11" s="64"/>
    </row>
    <row r="12" spans="2:5" ht="15" x14ac:dyDescent="0.5">
      <c r="B12" s="143" t="s">
        <v>50</v>
      </c>
      <c r="C12" s="144"/>
      <c r="D12" s="64"/>
      <c r="E12" s="64"/>
    </row>
    <row r="13" spans="2:5" ht="15" x14ac:dyDescent="0.5">
      <c r="B13" s="149" t="s">
        <v>18</v>
      </c>
      <c r="C13" s="150"/>
      <c r="D13" s="132"/>
      <c r="E13" s="133"/>
    </row>
    <row r="14" spans="2:5" ht="21.75" customHeight="1" x14ac:dyDescent="0.5">
      <c r="B14" s="153" t="s">
        <v>19</v>
      </c>
      <c r="C14" s="154"/>
      <c r="D14" s="147"/>
      <c r="E14" s="148"/>
    </row>
    <row r="15" spans="2:5" ht="16.5" customHeight="1" x14ac:dyDescent="0.5">
      <c r="B15" s="151" t="s">
        <v>53</v>
      </c>
      <c r="C15" s="152"/>
      <c r="D15" s="23" t="str">
        <f>IF(D7="","",LOOKUP(D7,'CPI Data'!H7:H34,'CPI Data'!F7:F34))</f>
        <v/>
      </c>
      <c r="E15" s="24" t="str">
        <f>IF(D7="","",LOOKUP(D7,'CPI Data'!H7:H34,'CPI Data'!G7:G34))</f>
        <v/>
      </c>
    </row>
    <row r="16" spans="2:5" ht="15" x14ac:dyDescent="0.5">
      <c r="B16" s="130" t="s">
        <v>51</v>
      </c>
      <c r="C16" s="131"/>
      <c r="D16" s="25" t="str">
        <f>IF((OR(D10="",D11="")),"",(1/((1/$D$10)*D11))*60*60)</f>
        <v/>
      </c>
      <c r="E16" s="25" t="str">
        <f>IF((OR(D10="",E11="")),"",(1/((1/$D$10)*E11))*60*60)</f>
        <v/>
      </c>
    </row>
    <row r="17" spans="2:5" ht="15" x14ac:dyDescent="0.5">
      <c r="B17" s="130" t="s">
        <v>52</v>
      </c>
      <c r="C17" s="131"/>
      <c r="D17" s="25" t="str">
        <f>IF((OR(D10="",D12="")),"",(1/((1/$D$10)*D12))*60*60)</f>
        <v/>
      </c>
      <c r="E17" s="25" t="str">
        <f>IF((OR(D10="",E12="")),"",(1/((1/$D$10)*E12))*60*60)</f>
        <v/>
      </c>
    </row>
    <row r="18" spans="2:5" ht="15" x14ac:dyDescent="0.5">
      <c r="B18" s="130" t="s">
        <v>20</v>
      </c>
      <c r="C18" s="131"/>
      <c r="D18" s="25" t="str">
        <f>IF((OR(D16="",D17="")),"",D17-D16)</f>
        <v/>
      </c>
      <c r="E18" s="25" t="str">
        <f>IF((OR(E16="",E17="")),"",E17-E16)</f>
        <v/>
      </c>
    </row>
    <row r="19" spans="2:5" ht="15" x14ac:dyDescent="0.5">
      <c r="B19" s="130" t="s">
        <v>21</v>
      </c>
      <c r="C19" s="131"/>
      <c r="D19" s="26" t="str">
        <f>IF(D18="","",D18/3600)</f>
        <v/>
      </c>
      <c r="E19" s="26" t="str">
        <f>IF(E18="","",E18/3600)</f>
        <v/>
      </c>
    </row>
    <row r="20" spans="2:5" ht="15" x14ac:dyDescent="0.5">
      <c r="B20" s="130" t="s">
        <v>40</v>
      </c>
      <c r="C20" s="131"/>
      <c r="D20" s="21" t="str">
        <f>IF((OR(D15="",D19="")),"",D19*D15)</f>
        <v/>
      </c>
      <c r="E20" s="21" t="str">
        <f>IF((OR(E15="",E19="")),"",E19*E15)</f>
        <v/>
      </c>
    </row>
    <row r="21" spans="2:5" ht="15" x14ac:dyDescent="0.5">
      <c r="B21" s="130" t="s">
        <v>39</v>
      </c>
      <c r="C21" s="131"/>
      <c r="D21" s="21" t="str">
        <f>IF(D20="","",D20*$D$9)</f>
        <v/>
      </c>
      <c r="E21" s="21" t="str">
        <f>IF(E20="","",E20*$E$9)</f>
        <v/>
      </c>
    </row>
    <row r="22" spans="2:5" ht="15" x14ac:dyDescent="0.5">
      <c r="B22" s="130" t="s">
        <v>41</v>
      </c>
      <c r="C22" s="131"/>
      <c r="D22" s="22" t="str">
        <f>IF((OR(D21="",D13="")),"",D21*$D$13)</f>
        <v/>
      </c>
      <c r="E22" s="22" t="str">
        <f>IF((OR(E21="",D13="")),"",E21*$D$13)</f>
        <v/>
      </c>
    </row>
    <row r="23" spans="2:5" ht="15" x14ac:dyDescent="0.5">
      <c r="B23" s="143" t="s">
        <v>42</v>
      </c>
      <c r="C23" s="144"/>
      <c r="D23" s="155" t="str">
        <f>IF((OR(D22="",E22="",D9="",E9="")),"(Missing Input)",(D22+E22))</f>
        <v>(Missing Input)</v>
      </c>
      <c r="E23" s="155"/>
    </row>
    <row r="24" spans="2:5" ht="15" x14ac:dyDescent="0.5">
      <c r="B24" s="149" t="s">
        <v>56</v>
      </c>
      <c r="C24" s="150"/>
      <c r="D24" s="155" t="str">
        <f>IF((OR(D13="",D23="",D23="(Missing Input)")),"(Missing Input)",D23/D13)</f>
        <v>(Missing Input)</v>
      </c>
      <c r="E24" s="155"/>
    </row>
    <row r="25" spans="2:5" x14ac:dyDescent="0.4">
      <c r="E25" s="93" t="s">
        <v>152</v>
      </c>
    </row>
    <row r="26" spans="2:5" x14ac:dyDescent="0.4">
      <c r="B26" s="40" t="s">
        <v>37</v>
      </c>
    </row>
    <row r="27" spans="2:5" ht="6" customHeight="1" x14ac:dyDescent="0.4"/>
    <row r="28" spans="2:5" x14ac:dyDescent="0.4">
      <c r="B28" s="40" t="s">
        <v>43</v>
      </c>
    </row>
    <row r="29" spans="2:5" ht="6" customHeight="1" x14ac:dyDescent="0.4"/>
    <row r="30" spans="2:5" x14ac:dyDescent="0.4">
      <c r="B30" s="39" t="s">
        <v>38</v>
      </c>
      <c r="C30" s="41">
        <f ca="1">TODAY()</f>
        <v>45622</v>
      </c>
      <c r="D30" s="39"/>
      <c r="E30" s="39"/>
    </row>
    <row r="31" spans="2:5" ht="6" customHeight="1" x14ac:dyDescent="0.4"/>
    <row r="32" spans="2:5" x14ac:dyDescent="0.4">
      <c r="B32" t="s">
        <v>1</v>
      </c>
    </row>
  </sheetData>
  <sheetProtection algorithmName="SHA-512" hashValue="wnPuAR/yh8nyeOJzgc6UD2XcNxdYi5zfqQfdQ/S/eay2R6cFZxQLfgj/WBNEhtOOEB8qAseftnJgTAbyw9IL3w==" saltValue="RnTi9fhgEPEqaoCUux/HIg==" spinCount="100000"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F73"/>
  <sheetViews>
    <sheetView showGridLines="0" tabSelected="1" topLeftCell="A3" zoomScaleNormal="100" workbookViewId="0">
      <selection activeCell="D9" sqref="D9:E9"/>
    </sheetView>
  </sheetViews>
  <sheetFormatPr defaultRowHeight="12.3" x14ac:dyDescent="0.4"/>
  <cols>
    <col min="1" max="1" width="2" customWidth="1"/>
    <col min="2" max="2" width="14.83203125" customWidth="1"/>
    <col min="3" max="3" width="56.27734375" customWidth="1"/>
    <col min="4" max="5" width="16.71875" customWidth="1"/>
    <col min="7" max="7" width="9.1640625" customWidth="1"/>
  </cols>
  <sheetData>
    <row r="1" spans="2:6" x14ac:dyDescent="0.4">
      <c r="E1" s="93"/>
    </row>
    <row r="2" spans="2:6" ht="21.75" customHeight="1" x14ac:dyDescent="0.6">
      <c r="B2" s="159" t="s">
        <v>16</v>
      </c>
      <c r="C2" s="159"/>
      <c r="D2" s="159"/>
      <c r="E2" s="159"/>
    </row>
    <row r="3" spans="2:6" ht="15.75" customHeight="1" x14ac:dyDescent="0.4">
      <c r="B3" s="160" t="s">
        <v>184</v>
      </c>
      <c r="C3" s="161"/>
      <c r="D3" s="161"/>
      <c r="E3" s="162"/>
    </row>
    <row r="4" spans="2:6" ht="15.75" customHeight="1" x14ac:dyDescent="0.5">
      <c r="B4" s="134" t="s">
        <v>55</v>
      </c>
      <c r="C4" s="135"/>
      <c r="D4" s="163">
        <v>121471</v>
      </c>
      <c r="E4" s="164"/>
    </row>
    <row r="5" spans="2:6" ht="15.75" customHeight="1" x14ac:dyDescent="0.5">
      <c r="B5" s="134" t="s">
        <v>14</v>
      </c>
      <c r="C5" s="135"/>
      <c r="D5" s="163" t="s">
        <v>205</v>
      </c>
      <c r="E5" s="164"/>
    </row>
    <row r="6" spans="2:6" ht="21.75" customHeight="1" x14ac:dyDescent="0.5">
      <c r="B6" s="165" t="s">
        <v>15</v>
      </c>
      <c r="C6" s="166"/>
      <c r="D6" s="166"/>
      <c r="E6" s="167"/>
    </row>
    <row r="7" spans="2:6" ht="15.75" customHeight="1" x14ac:dyDescent="0.5">
      <c r="B7" s="134" t="s">
        <v>46</v>
      </c>
      <c r="C7" s="135"/>
      <c r="D7" s="163">
        <v>2025</v>
      </c>
      <c r="E7" s="164"/>
    </row>
    <row r="8" spans="2:6" ht="15" x14ac:dyDescent="0.5">
      <c r="B8" s="134" t="s">
        <v>189</v>
      </c>
      <c r="C8" s="135"/>
      <c r="D8" s="168">
        <v>15000</v>
      </c>
      <c r="E8" s="169"/>
    </row>
    <row r="9" spans="2:6" ht="15" x14ac:dyDescent="0.5">
      <c r="B9" s="143" t="s">
        <v>176</v>
      </c>
      <c r="C9" s="144"/>
      <c r="D9" s="170">
        <v>0.02</v>
      </c>
      <c r="E9" s="171"/>
    </row>
    <row r="10" spans="2:6" ht="15" x14ac:dyDescent="0.5">
      <c r="B10" s="134" t="s">
        <v>178</v>
      </c>
      <c r="C10" s="135"/>
      <c r="D10" s="168">
        <v>2</v>
      </c>
      <c r="E10" s="169"/>
    </row>
    <row r="11" spans="2:6" ht="21.75" customHeight="1" x14ac:dyDescent="0.5">
      <c r="B11" s="172" t="s">
        <v>19</v>
      </c>
      <c r="C11" s="173"/>
      <c r="D11" s="166"/>
      <c r="E11" s="167"/>
    </row>
    <row r="12" spans="2:6" ht="15" x14ac:dyDescent="0.5">
      <c r="B12" s="165"/>
      <c r="C12" s="167"/>
      <c r="D12" s="47" t="s">
        <v>9</v>
      </c>
      <c r="E12" s="48" t="s">
        <v>0</v>
      </c>
    </row>
    <row r="13" spans="2:6" ht="16.5" customHeight="1" x14ac:dyDescent="0.5">
      <c r="B13" s="151" t="s">
        <v>80</v>
      </c>
      <c r="C13" s="152"/>
      <c r="D13" s="23">
        <f>IF(D7="","",LOOKUP(D7,'CPI Data'!H7:H34,'CPI Data'!F7:F34))</f>
        <v>27.74461985573819</v>
      </c>
      <c r="E13" s="24">
        <f>IF(D7="","",LOOKUP(D7,'CPI Data'!H7:H34,'CPI Data'!G7:G34))</f>
        <v>74.89026420997385</v>
      </c>
    </row>
    <row r="14" spans="2:6" ht="15" x14ac:dyDescent="0.5">
      <c r="B14" s="130" t="s">
        <v>177</v>
      </c>
      <c r="C14" s="131"/>
      <c r="D14" s="49">
        <f>IF(OR(D9="",D8=""),"",(D8*(1-D9))/2)</f>
        <v>7350</v>
      </c>
      <c r="E14" s="50">
        <f>IF(OR(D9="",D8=""),"",(D8*D9)/2)</f>
        <v>150</v>
      </c>
    </row>
    <row r="15" spans="2:6" ht="16.5" customHeight="1" x14ac:dyDescent="0.5">
      <c r="B15" s="130" t="s">
        <v>76</v>
      </c>
      <c r="C15" s="131"/>
      <c r="D15" s="23">
        <f>IF(OR(D13="",D14=""),"",(D14*D13))</f>
        <v>203922.95593967568</v>
      </c>
      <c r="E15" s="24">
        <f>IF(OR(E13="",E14=""),"",(E14*E13))</f>
        <v>11233.539631496078</v>
      </c>
      <c r="F15" s="46"/>
    </row>
    <row r="16" spans="2:6" ht="16.5" customHeight="1" x14ac:dyDescent="0.5">
      <c r="B16" s="130" t="s">
        <v>77</v>
      </c>
      <c r="C16" s="131"/>
      <c r="D16" s="179">
        <f>IF(OR(D15="",E15=""),"",D15+E15)</f>
        <v>215156.49557117175</v>
      </c>
      <c r="E16" s="180"/>
      <c r="F16" s="46"/>
    </row>
    <row r="17" spans="2:6" ht="16.5" customHeight="1" x14ac:dyDescent="0.5">
      <c r="B17" s="130" t="s">
        <v>78</v>
      </c>
      <c r="C17" s="131"/>
      <c r="D17" s="179">
        <f>IF(OR(D10="",D16=""),"",D16/D10)</f>
        <v>107578.24778558587</v>
      </c>
      <c r="E17" s="180"/>
      <c r="F17" s="46"/>
    </row>
    <row r="18" spans="2:6" ht="16.5" customHeight="1" x14ac:dyDescent="0.5">
      <c r="B18" s="130" t="s">
        <v>79</v>
      </c>
      <c r="C18" s="131"/>
      <c r="D18" s="179">
        <f>IF(D17="","",D17/24)</f>
        <v>4482.4269910660778</v>
      </c>
      <c r="E18" s="180"/>
      <c r="F18" s="46"/>
    </row>
    <row r="19" spans="2:6" ht="16.5" customHeight="1" x14ac:dyDescent="0.5">
      <c r="B19" s="130" t="s">
        <v>86</v>
      </c>
      <c r="C19" s="131"/>
      <c r="D19" s="179">
        <f>IF(D18="","",(D18/60))</f>
        <v>74.707116517767957</v>
      </c>
      <c r="E19" s="180"/>
      <c r="F19" s="46"/>
    </row>
    <row r="20" spans="2:6" ht="16.5" customHeight="1" x14ac:dyDescent="0.5">
      <c r="B20" s="174" t="s">
        <v>115</v>
      </c>
      <c r="C20" s="175"/>
      <c r="D20" s="177">
        <f>IF(D19="","(MISSING INPUT)",_xlfn.FLOOR.MATH(D19,5))</f>
        <v>70</v>
      </c>
      <c r="E20" s="178"/>
      <c r="F20" s="46"/>
    </row>
    <row r="21" spans="2:6" ht="15" customHeight="1" x14ac:dyDescent="0.5">
      <c r="B21" s="51"/>
      <c r="C21" s="51"/>
      <c r="D21" s="52"/>
      <c r="E21" s="52"/>
      <c r="F21" s="46"/>
    </row>
    <row r="22" spans="2:6" s="129" customFormat="1" ht="30" customHeight="1" x14ac:dyDescent="0.4">
      <c r="B22" s="181" t="s">
        <v>202</v>
      </c>
      <c r="C22" s="182"/>
      <c r="D22" s="183"/>
      <c r="E22" s="184"/>
      <c r="F22" s="128"/>
    </row>
    <row r="23" spans="2:6" ht="75" customHeight="1" x14ac:dyDescent="0.4">
      <c r="B23" s="185"/>
      <c r="C23" s="185"/>
      <c r="D23" s="185"/>
      <c r="E23" s="185"/>
      <c r="F23" s="46"/>
    </row>
    <row r="24" spans="2:6" ht="15" customHeight="1" x14ac:dyDescent="0.5">
      <c r="B24" s="51"/>
      <c r="C24" s="51"/>
      <c r="D24" s="52"/>
      <c r="E24" s="94" t="s">
        <v>170</v>
      </c>
      <c r="F24" s="46"/>
    </row>
    <row r="25" spans="2:6" ht="39" customHeight="1" x14ac:dyDescent="0.4">
      <c r="B25" s="158" t="s">
        <v>179</v>
      </c>
      <c r="C25" s="158"/>
      <c r="D25" s="158"/>
      <c r="E25" s="158"/>
    </row>
    <row r="26" spans="2:6" ht="6" customHeight="1" x14ac:dyDescent="0.4"/>
    <row r="27" spans="2:6" ht="30" customHeight="1" x14ac:dyDescent="0.4">
      <c r="B27" s="158" t="s">
        <v>180</v>
      </c>
      <c r="C27" s="158"/>
      <c r="D27" s="158"/>
      <c r="E27" s="158"/>
    </row>
    <row r="28" spans="2:6" ht="6" customHeight="1" x14ac:dyDescent="0.4"/>
    <row r="29" spans="2:6" ht="70" customHeight="1" x14ac:dyDescent="0.4">
      <c r="B29" s="157" t="s">
        <v>191</v>
      </c>
      <c r="C29" s="158"/>
      <c r="D29" s="158"/>
      <c r="E29" s="158"/>
    </row>
    <row r="30" spans="2:6" x14ac:dyDescent="0.4">
      <c r="B30" s="39"/>
      <c r="C30" s="41"/>
      <c r="D30" s="39"/>
      <c r="E30" s="39"/>
    </row>
    <row r="31" spans="2:6" x14ac:dyDescent="0.4">
      <c r="B31" s="39" t="s">
        <v>38</v>
      </c>
      <c r="C31" s="41">
        <f ca="1">TODAY()</f>
        <v>45622</v>
      </c>
      <c r="D31" s="39"/>
      <c r="E31" s="39"/>
    </row>
    <row r="32" spans="2:6" x14ac:dyDescent="0.4">
      <c r="B32" s="39"/>
      <c r="C32" s="41"/>
      <c r="D32" s="39"/>
      <c r="E32" s="39"/>
    </row>
    <row r="33" spans="2:5" x14ac:dyDescent="0.4">
      <c r="B33" t="s">
        <v>1</v>
      </c>
    </row>
    <row r="34" spans="2:5" x14ac:dyDescent="0.4">
      <c r="B34" s="39"/>
      <c r="C34" s="41"/>
      <c r="D34" s="39"/>
      <c r="E34" s="39"/>
    </row>
    <row r="35" spans="2:5" ht="22.5" customHeight="1" x14ac:dyDescent="0.4">
      <c r="B35" s="125" t="s">
        <v>74</v>
      </c>
    </row>
    <row r="36" spans="2:5" s="126" customFormat="1" ht="111" customHeight="1" x14ac:dyDescent="0.4">
      <c r="B36" s="176" t="s">
        <v>192</v>
      </c>
      <c r="C36" s="176"/>
      <c r="D36" s="176"/>
      <c r="E36" s="176"/>
    </row>
    <row r="37" spans="2:5" s="126" customFormat="1" ht="75" customHeight="1" x14ac:dyDescent="0.4">
      <c r="B37" s="176" t="s">
        <v>183</v>
      </c>
      <c r="C37" s="176"/>
      <c r="D37" s="176"/>
      <c r="E37" s="176"/>
    </row>
    <row r="38" spans="2:5" s="126" customFormat="1" ht="86.1" customHeight="1" x14ac:dyDescent="0.4">
      <c r="B38" s="176" t="s">
        <v>181</v>
      </c>
      <c r="C38" s="176"/>
      <c r="D38" s="176"/>
      <c r="E38" s="176"/>
    </row>
    <row r="39" spans="2:5" s="126" customFormat="1" ht="84" customHeight="1" x14ac:dyDescent="0.4">
      <c r="B39" s="176" t="s">
        <v>182</v>
      </c>
      <c r="C39" s="176"/>
      <c r="D39" s="176"/>
      <c r="E39" s="176"/>
    </row>
    <row r="40" spans="2:5" x14ac:dyDescent="0.4">
      <c r="B40" s="117"/>
      <c r="C40" s="117"/>
      <c r="D40" s="117"/>
      <c r="E40" s="117"/>
    </row>
    <row r="41" spans="2:5" x14ac:dyDescent="0.4">
      <c r="B41" s="123" t="s">
        <v>186</v>
      </c>
      <c r="C41" s="117"/>
      <c r="D41" s="117"/>
      <c r="E41" s="117"/>
    </row>
    <row r="42" spans="2:5" x14ac:dyDescent="0.4">
      <c r="B42" s="124" t="s">
        <v>185</v>
      </c>
      <c r="C42" s="117"/>
      <c r="D42" s="117"/>
      <c r="E42" s="117"/>
    </row>
    <row r="43" spans="2:5" x14ac:dyDescent="0.4">
      <c r="B43" s="156"/>
      <c r="C43" s="156"/>
      <c r="D43" s="156"/>
      <c r="E43" s="156"/>
    </row>
    <row r="44" spans="2:5" x14ac:dyDescent="0.4">
      <c r="B44" s="123" t="s">
        <v>175</v>
      </c>
      <c r="C44" s="117"/>
      <c r="D44" s="117"/>
      <c r="E44" s="117"/>
    </row>
    <row r="45" spans="2:5" x14ac:dyDescent="0.4">
      <c r="B45" s="124" t="s">
        <v>174</v>
      </c>
      <c r="C45" s="117"/>
      <c r="D45" s="117"/>
      <c r="E45" s="117"/>
    </row>
    <row r="46" spans="2:5" x14ac:dyDescent="0.4">
      <c r="B46" s="117"/>
      <c r="C46" s="117"/>
      <c r="D46" s="117"/>
      <c r="E46" s="117"/>
    </row>
    <row r="47" spans="2:5" x14ac:dyDescent="0.4">
      <c r="B47" s="156"/>
      <c r="C47" s="156"/>
      <c r="D47" s="156"/>
      <c r="E47" s="156"/>
    </row>
    <row r="48" spans="2:5" x14ac:dyDescent="0.4">
      <c r="B48" s="156"/>
      <c r="C48" s="156"/>
      <c r="D48" s="156"/>
      <c r="E48" s="156"/>
    </row>
    <row r="49" spans="2:5" x14ac:dyDescent="0.4">
      <c r="B49" s="156"/>
      <c r="C49" s="156"/>
      <c r="D49" s="156"/>
      <c r="E49" s="156"/>
    </row>
    <row r="50" spans="2:5" x14ac:dyDescent="0.4">
      <c r="B50" s="156"/>
      <c r="C50" s="156"/>
      <c r="D50" s="156"/>
      <c r="E50" s="156"/>
    </row>
    <row r="51" spans="2:5" x14ac:dyDescent="0.4">
      <c r="B51" s="156"/>
      <c r="C51" s="156"/>
      <c r="D51" s="156"/>
      <c r="E51" s="156"/>
    </row>
    <row r="52" spans="2:5" x14ac:dyDescent="0.4">
      <c r="B52" s="156"/>
      <c r="C52" s="156"/>
      <c r="D52" s="156"/>
      <c r="E52" s="156"/>
    </row>
    <row r="65" customFormat="1" x14ac:dyDescent="0.4"/>
    <row r="66" customFormat="1" x14ac:dyDescent="0.4"/>
    <row r="67" customFormat="1" x14ac:dyDescent="0.4"/>
    <row r="68" customFormat="1" x14ac:dyDescent="0.4"/>
    <row r="69" customFormat="1" x14ac:dyDescent="0.4"/>
    <row r="70" customFormat="1" x14ac:dyDescent="0.4"/>
    <row r="71" customFormat="1" x14ac:dyDescent="0.4"/>
    <row r="72" customFormat="1" x14ac:dyDescent="0.4"/>
    <row r="73" customFormat="1" x14ac:dyDescent="0.4"/>
  </sheetData>
  <sheetProtection algorithmName="SHA-512" hashValue="KLzoq0PuotOdt1Sy/22b5QNxkAkTLFtTGFaeLrYfZ7C5YSzYOUpcUy9h+qkwdlbr+ewU0yRz8sKC9/lKLMuyIA==" saltValue="3W2PKyHD33N9jCa8+6xijw==" spinCount="100000" sheet="1" objects="1" scenarios="1" selectLockedCells="1"/>
  <mergeCells count="46">
    <mergeCell ref="D16:E16"/>
    <mergeCell ref="D17:E17"/>
    <mergeCell ref="B19:C19"/>
    <mergeCell ref="D19:E19"/>
    <mergeCell ref="B18:C18"/>
    <mergeCell ref="D18:E18"/>
    <mergeCell ref="B16:C16"/>
    <mergeCell ref="B17:C17"/>
    <mergeCell ref="B20:C20"/>
    <mergeCell ref="B36:E36"/>
    <mergeCell ref="B37:E37"/>
    <mergeCell ref="B38:E38"/>
    <mergeCell ref="B39:E39"/>
    <mergeCell ref="D20:E20"/>
    <mergeCell ref="B27:E27"/>
    <mergeCell ref="B22:E22"/>
    <mergeCell ref="B23:E23"/>
    <mergeCell ref="B25:E2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 ref="B43:E43"/>
    <mergeCell ref="B29:E29"/>
    <mergeCell ref="B47:E47"/>
    <mergeCell ref="B52:E52"/>
    <mergeCell ref="B51:E51"/>
    <mergeCell ref="B50:E50"/>
    <mergeCell ref="B49:E49"/>
    <mergeCell ref="B48:E48"/>
  </mergeCells>
  <hyperlinks>
    <hyperlink ref="B45" r:id="rId1" xr:uid="{C9FBEF9F-2B82-4A4A-B610-41FC9C83FD03}"/>
    <hyperlink ref="B42" r:id="rId2" xr:uid="{E202C5FE-BE29-456D-901E-9C55E74CE3B7}"/>
  </hyperlinks>
  <printOptions horizontalCentered="1"/>
  <pageMargins left="0.75" right="0.75" top="1" bottom="1" header="0.5" footer="0.5"/>
  <pageSetup scale="85"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0" workbookViewId="0">
      <selection activeCell="W58" sqref="W58"/>
    </sheetView>
  </sheetViews>
  <sheetFormatPr defaultRowHeight="12.3" x14ac:dyDescent="0.4"/>
  <sheetData>
    <row r="24" spans="2:5" x14ac:dyDescent="0.4">
      <c r="B24" s="46"/>
    </row>
    <row r="25" spans="2:5" ht="14.7" x14ac:dyDescent="0.6">
      <c r="B25" s="46" t="s">
        <v>92</v>
      </c>
    </row>
    <row r="27" spans="2:5" ht="14.7" x14ac:dyDescent="0.6">
      <c r="C27" s="46" t="s">
        <v>93</v>
      </c>
      <c r="D27" s="46"/>
    </row>
    <row r="28" spans="2:5" ht="14.7" x14ac:dyDescent="0.6">
      <c r="D28" s="46" t="s">
        <v>95</v>
      </c>
    </row>
    <row r="29" spans="2:5" ht="14.7" x14ac:dyDescent="0.6">
      <c r="D29" s="46" t="s">
        <v>96</v>
      </c>
    </row>
    <row r="30" spans="2:5" ht="14.7" x14ac:dyDescent="0.6">
      <c r="D30" s="46" t="s">
        <v>97</v>
      </c>
    </row>
    <row r="31" spans="2:5" x14ac:dyDescent="0.4">
      <c r="D31" s="46"/>
      <c r="E31" s="46" t="s">
        <v>98</v>
      </c>
    </row>
    <row r="32" spans="2:5" ht="14.7" x14ac:dyDescent="0.6">
      <c r="D32" s="46" t="s">
        <v>99</v>
      </c>
    </row>
    <row r="33" spans="1:5" x14ac:dyDescent="0.4">
      <c r="D33" s="46"/>
    </row>
    <row r="34" spans="1:5" ht="14.7" x14ac:dyDescent="0.6">
      <c r="C34" s="46" t="s">
        <v>94</v>
      </c>
    </row>
    <row r="35" spans="1:5" ht="14.7" x14ac:dyDescent="0.6">
      <c r="D35" s="46" t="s">
        <v>100</v>
      </c>
    </row>
    <row r="36" spans="1:5" ht="14.7" x14ac:dyDescent="0.6">
      <c r="D36" s="46" t="s">
        <v>101</v>
      </c>
    </row>
    <row r="37" spans="1:5" ht="14.7" x14ac:dyDescent="0.6">
      <c r="D37" s="46" t="s">
        <v>102</v>
      </c>
    </row>
    <row r="38" spans="1:5" x14ac:dyDescent="0.4">
      <c r="D38" s="46"/>
      <c r="E38" s="46" t="s">
        <v>103</v>
      </c>
    </row>
    <row r="39" spans="1:5" ht="14.7" x14ac:dyDescent="0.6">
      <c r="D39" s="46" t="s">
        <v>104</v>
      </c>
    </row>
    <row r="40" spans="1:5" x14ac:dyDescent="0.4">
      <c r="D40" s="46"/>
    </row>
    <row r="41" spans="1:5" ht="14.7" x14ac:dyDescent="0.6">
      <c r="B41" s="46" t="s">
        <v>105</v>
      </c>
    </row>
    <row r="42" spans="1:5" ht="14.7" x14ac:dyDescent="0.6">
      <c r="B42" s="46" t="s">
        <v>106</v>
      </c>
    </row>
    <row r="43" spans="1:5" ht="14.7" x14ac:dyDescent="0.6">
      <c r="B43" s="46" t="s">
        <v>107</v>
      </c>
      <c r="E43" s="46"/>
    </row>
    <row r="44" spans="1:5" x14ac:dyDescent="0.4">
      <c r="C44" s="46"/>
    </row>
    <row r="45" spans="1:5" ht="12.6" x14ac:dyDescent="0.45">
      <c r="A45" s="59" t="s">
        <v>90</v>
      </c>
    </row>
    <row r="47" spans="1:5" x14ac:dyDescent="0.4">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3" x14ac:dyDescent="0.4"/>
  <cols>
    <col min="1" max="1" width="2.27734375" customWidth="1"/>
    <col min="2" max="2" width="14.83203125" customWidth="1"/>
    <col min="3" max="3" width="48.5546875" customWidth="1"/>
    <col min="4" max="5" width="16.71875" customWidth="1"/>
    <col min="6" max="6" width="2.27734375" customWidth="1"/>
  </cols>
  <sheetData>
    <row r="2" spans="2:6" ht="21.75" customHeight="1" x14ac:dyDescent="0.6">
      <c r="B2" s="159" t="s">
        <v>71</v>
      </c>
      <c r="C2" s="159"/>
      <c r="D2" s="159"/>
      <c r="E2" s="159"/>
    </row>
    <row r="3" spans="2:6" ht="15" x14ac:dyDescent="0.4">
      <c r="B3" s="160" t="s">
        <v>117</v>
      </c>
      <c r="C3" s="161"/>
      <c r="D3" s="161"/>
      <c r="E3" s="162"/>
    </row>
    <row r="4" spans="2:6" ht="15" x14ac:dyDescent="0.5">
      <c r="B4" s="134" t="s">
        <v>55</v>
      </c>
      <c r="C4" s="135"/>
      <c r="D4" s="163" t="s">
        <v>59</v>
      </c>
      <c r="E4" s="164"/>
    </row>
    <row r="5" spans="2:6" ht="15" x14ac:dyDescent="0.5">
      <c r="B5" s="134" t="s">
        <v>14</v>
      </c>
      <c r="C5" s="135"/>
      <c r="D5" s="163"/>
      <c r="E5" s="164"/>
    </row>
    <row r="6" spans="2:6" ht="21.75" customHeight="1" x14ac:dyDescent="0.5">
      <c r="B6" s="165" t="s">
        <v>15</v>
      </c>
      <c r="C6" s="166"/>
      <c r="D6" s="166"/>
      <c r="E6" s="167"/>
    </row>
    <row r="7" spans="2:6" ht="15.75" customHeight="1" x14ac:dyDescent="0.5">
      <c r="B7" s="186" t="s">
        <v>70</v>
      </c>
      <c r="C7" s="187"/>
      <c r="D7" s="187"/>
      <c r="E7" s="188"/>
    </row>
    <row r="8" spans="2:6" ht="15.75" customHeight="1" x14ac:dyDescent="0.5">
      <c r="B8" s="186" t="s">
        <v>72</v>
      </c>
      <c r="C8" s="187"/>
      <c r="D8" s="187"/>
      <c r="E8" s="188"/>
    </row>
    <row r="9" spans="2:6" s="54" customFormat="1" ht="15" x14ac:dyDescent="0.5">
      <c r="B9" s="143" t="s">
        <v>67</v>
      </c>
      <c r="C9" s="144"/>
      <c r="D9" s="193"/>
      <c r="E9" s="194"/>
    </row>
    <row r="10" spans="2:6" s="54" customFormat="1" ht="15" x14ac:dyDescent="0.5">
      <c r="B10" s="149" t="s">
        <v>68</v>
      </c>
      <c r="C10" s="150"/>
      <c r="D10" s="189"/>
      <c r="E10" s="190"/>
    </row>
    <row r="11" spans="2:6" ht="16.5" customHeight="1" x14ac:dyDescent="0.5">
      <c r="B11" s="130" t="s">
        <v>69</v>
      </c>
      <c r="C11" s="131"/>
      <c r="D11" s="191" t="str">
        <f>IF(OR(D9="",D10=""),"",(D10-D9)*1440)</f>
        <v/>
      </c>
      <c r="E11" s="192"/>
      <c r="F11" s="46"/>
    </row>
    <row r="12" spans="2:6" ht="15" x14ac:dyDescent="0.5">
      <c r="B12" s="134" t="s">
        <v>66</v>
      </c>
      <c r="C12" s="135"/>
      <c r="D12" s="168"/>
      <c r="E12" s="169"/>
    </row>
    <row r="13" spans="2:6" ht="16.5" customHeight="1" x14ac:dyDescent="0.5">
      <c r="B13" s="174" t="s">
        <v>75</v>
      </c>
      <c r="C13" s="175"/>
      <c r="D13" s="177" t="str">
        <f>IF(OR('Lane(s) Closed on Mainline'!D20:E20="",D11="",D12=""),"",IF('Lane(s) Closed on Mainline'!D20:E20="(MISSING INPUT)","(MISSING INPUT ABOVE)",'Lane(s) Closed on Mainline'!D20:E20*D11*D12))</f>
        <v/>
      </c>
      <c r="E13" s="178"/>
      <c r="F13" s="57"/>
    </row>
    <row r="14" spans="2:6" ht="16.5" customHeight="1" x14ac:dyDescent="0.5">
      <c r="B14" s="51"/>
      <c r="C14" s="51"/>
      <c r="D14" s="52"/>
      <c r="E14" s="94" t="s">
        <v>157</v>
      </c>
      <c r="F14" s="46"/>
    </row>
    <row r="15" spans="2:6" ht="70" customHeight="1" x14ac:dyDescent="0.4">
      <c r="B15" s="158" t="s">
        <v>91</v>
      </c>
      <c r="C15" s="158"/>
      <c r="D15" s="158"/>
      <c r="E15" s="158"/>
    </row>
    <row r="16" spans="2:6" ht="6" customHeight="1" x14ac:dyDescent="0.4"/>
    <row r="17" spans="2:5" x14ac:dyDescent="0.4">
      <c r="B17" s="39" t="s">
        <v>38</v>
      </c>
      <c r="C17" s="41">
        <f ca="1">TODAY()</f>
        <v>45622</v>
      </c>
      <c r="D17" s="39"/>
      <c r="E17" s="39"/>
    </row>
    <row r="18" spans="2:5" ht="6" customHeight="1" x14ac:dyDescent="0.4"/>
    <row r="19" spans="2:5" x14ac:dyDescent="0.4">
      <c r="B19" t="s">
        <v>1</v>
      </c>
    </row>
  </sheetData>
  <sheetProtection algorithmName="SHA-512" hashValue="v5x8dVlfwuO+YpbyHU64RGTwfayxNRHHQuFOYpX9eEUdwWyul6deJzqzyiWAyWsz873ZY5wDZe+oPrwZr3vFoA==" saltValue="EgsStdbbpZ1o5m6az8z8mg==" spinCount="100000"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B2:G52"/>
  <sheetViews>
    <sheetView showGridLines="0" workbookViewId="0">
      <selection activeCell="D4" sqref="D4:E4"/>
    </sheetView>
  </sheetViews>
  <sheetFormatPr defaultRowHeight="12.3" x14ac:dyDescent="0.4"/>
  <cols>
    <col min="1" max="1" width="2.27734375" customWidth="1"/>
    <col min="2" max="2" width="14.83203125" customWidth="1"/>
    <col min="3" max="3" width="56.27734375" customWidth="1"/>
    <col min="4" max="5" width="16.71875" customWidth="1"/>
    <col min="6" max="6" width="2.27734375" customWidth="1"/>
    <col min="7" max="7" width="9.1640625" customWidth="1"/>
  </cols>
  <sheetData>
    <row r="2" spans="2:7" ht="21.75" customHeight="1" x14ac:dyDescent="0.6">
      <c r="B2" s="159" t="s">
        <v>16</v>
      </c>
      <c r="C2" s="159"/>
      <c r="D2" s="159"/>
      <c r="E2" s="159"/>
      <c r="G2" s="127"/>
    </row>
    <row r="3" spans="2:7" ht="15.75" customHeight="1" x14ac:dyDescent="0.4">
      <c r="B3" s="160" t="s">
        <v>187</v>
      </c>
      <c r="C3" s="161"/>
      <c r="D3" s="161"/>
      <c r="E3" s="162"/>
    </row>
    <row r="4" spans="2:7" ht="15.75" customHeight="1" x14ac:dyDescent="0.5">
      <c r="B4" s="134" t="s">
        <v>55</v>
      </c>
      <c r="C4" s="135"/>
      <c r="D4" s="197" t="s">
        <v>59</v>
      </c>
      <c r="E4" s="198"/>
    </row>
    <row r="5" spans="2:7" ht="15.75" customHeight="1" x14ac:dyDescent="0.5">
      <c r="B5" s="134" t="s">
        <v>188</v>
      </c>
      <c r="C5" s="135"/>
      <c r="D5" s="197"/>
      <c r="E5" s="198"/>
    </row>
    <row r="6" spans="2:7" ht="21.75" customHeight="1" x14ac:dyDescent="0.5">
      <c r="B6" s="199" t="s">
        <v>15</v>
      </c>
      <c r="C6" s="200"/>
      <c r="D6" s="200"/>
      <c r="E6" s="201"/>
    </row>
    <row r="7" spans="2:7" ht="15.75" customHeight="1" x14ac:dyDescent="0.5">
      <c r="B7" s="134" t="s">
        <v>46</v>
      </c>
      <c r="C7" s="135"/>
      <c r="D7" s="197"/>
      <c r="E7" s="198"/>
    </row>
    <row r="8" spans="2:7" ht="15" x14ac:dyDescent="0.5">
      <c r="B8" s="134" t="s">
        <v>193</v>
      </c>
      <c r="C8" s="135"/>
      <c r="D8" s="202"/>
      <c r="E8" s="203"/>
    </row>
    <row r="9" spans="2:7" ht="15" x14ac:dyDescent="0.5">
      <c r="B9" s="143" t="s">
        <v>194</v>
      </c>
      <c r="C9" s="144"/>
      <c r="D9" s="195"/>
      <c r="E9" s="196"/>
    </row>
    <row r="10" spans="2:7" ht="15" x14ac:dyDescent="0.5">
      <c r="B10" s="134" t="s">
        <v>109</v>
      </c>
      <c r="C10" s="135"/>
      <c r="D10" s="202"/>
      <c r="E10" s="203"/>
    </row>
    <row r="11" spans="2:7" ht="21.75" customHeight="1" x14ac:dyDescent="0.5">
      <c r="B11" s="172" t="s">
        <v>19</v>
      </c>
      <c r="C11" s="173"/>
      <c r="D11" s="166"/>
      <c r="E11" s="167"/>
    </row>
    <row r="12" spans="2:7" ht="15" x14ac:dyDescent="0.5">
      <c r="B12" s="165"/>
      <c r="C12" s="167"/>
      <c r="D12" s="47" t="s">
        <v>9</v>
      </c>
      <c r="E12" s="48" t="s">
        <v>0</v>
      </c>
    </row>
    <row r="13" spans="2:7" ht="16.5" customHeight="1" x14ac:dyDescent="0.5">
      <c r="B13" s="151" t="s">
        <v>80</v>
      </c>
      <c r="C13" s="152"/>
      <c r="D13" s="23" t="str">
        <f>IF(D7="","",LOOKUP(D7,'CPI Data'!H7:H34,'CPI Data'!F7:F34))</f>
        <v/>
      </c>
      <c r="E13" s="24" t="str">
        <f>IF(D7="","",LOOKUP(D7,'CPI Data'!H7:H34,'CPI Data'!G7:G34))</f>
        <v/>
      </c>
    </row>
    <row r="14" spans="2:7" ht="15" x14ac:dyDescent="0.5">
      <c r="B14" s="130" t="s">
        <v>108</v>
      </c>
      <c r="C14" s="131"/>
      <c r="D14" s="49" t="str">
        <f>IF(OR(D9="",D8=""),"",(D8*(1-D9)))</f>
        <v/>
      </c>
      <c r="E14" s="50" t="str">
        <f>IF(OR(D9="",D8=""),"",(D8*D9))</f>
        <v/>
      </c>
    </row>
    <row r="15" spans="2:7" ht="16.5" customHeight="1" x14ac:dyDescent="0.5">
      <c r="B15" s="130" t="s">
        <v>110</v>
      </c>
      <c r="C15" s="131"/>
      <c r="D15" s="23" t="str">
        <f>IF(OR(D13="",D14=""),"",(D14*D13))</f>
        <v/>
      </c>
      <c r="E15" s="24" t="str">
        <f>IF(OR(E13="",E14=""),"",(E14*E13))</f>
        <v/>
      </c>
      <c r="F15" s="46"/>
    </row>
    <row r="16" spans="2:7" ht="16.5" customHeight="1" x14ac:dyDescent="0.5">
      <c r="B16" s="130" t="s">
        <v>111</v>
      </c>
      <c r="C16" s="131"/>
      <c r="D16" s="179" t="str">
        <f>IF(OR(D15="",E15=""),"",D15+E15)</f>
        <v/>
      </c>
      <c r="E16" s="180"/>
      <c r="F16" s="46"/>
    </row>
    <row r="17" spans="2:6" ht="16.5" customHeight="1" x14ac:dyDescent="0.5">
      <c r="B17" s="130" t="s">
        <v>112</v>
      </c>
      <c r="C17" s="131"/>
      <c r="D17" s="179" t="str">
        <f>IF(OR(D10="",D16=""),"",D16/D10)</f>
        <v/>
      </c>
      <c r="E17" s="180"/>
      <c r="F17" s="46"/>
    </row>
    <row r="18" spans="2:6" ht="16.5" customHeight="1" x14ac:dyDescent="0.5">
      <c r="B18" s="130" t="s">
        <v>113</v>
      </c>
      <c r="C18" s="131"/>
      <c r="D18" s="179" t="str">
        <f>IF(D17="","",D17/24)</f>
        <v/>
      </c>
      <c r="E18" s="180"/>
      <c r="F18" s="46"/>
    </row>
    <row r="19" spans="2:6" ht="16.5" customHeight="1" x14ac:dyDescent="0.5">
      <c r="B19" s="130" t="s">
        <v>114</v>
      </c>
      <c r="C19" s="131"/>
      <c r="D19" s="179" t="str">
        <f>IF(D18="","",D18/60)</f>
        <v/>
      </c>
      <c r="E19" s="180"/>
      <c r="F19" s="46"/>
    </row>
    <row r="20" spans="2:6" ht="16.5" customHeight="1" x14ac:dyDescent="0.5">
      <c r="B20" s="174" t="s">
        <v>116</v>
      </c>
      <c r="C20" s="175"/>
      <c r="D20" s="177" t="str">
        <f>IF(D19="","(MISSING INPUT)",_xlfn.FLOOR.MATH(D19,5))</f>
        <v>(MISSING INPUT)</v>
      </c>
      <c r="E20" s="178"/>
      <c r="F20" s="46"/>
    </row>
    <row r="21" spans="2:6" ht="15" customHeight="1" x14ac:dyDescent="0.5">
      <c r="B21" s="51"/>
      <c r="C21" s="51"/>
      <c r="D21" s="52"/>
      <c r="E21" s="52"/>
      <c r="F21" s="46"/>
    </row>
    <row r="22" spans="2:6" ht="30" customHeight="1" x14ac:dyDescent="0.4">
      <c r="B22" s="181" t="s">
        <v>202</v>
      </c>
      <c r="C22" s="182"/>
      <c r="D22" s="183"/>
      <c r="E22" s="184"/>
      <c r="F22" s="46"/>
    </row>
    <row r="23" spans="2:6" ht="75" customHeight="1" x14ac:dyDescent="0.4">
      <c r="B23" s="185"/>
      <c r="C23" s="185"/>
      <c r="D23" s="185"/>
      <c r="E23" s="185"/>
      <c r="F23" s="46"/>
    </row>
    <row r="24" spans="2:6" ht="15" customHeight="1" x14ac:dyDescent="0.5">
      <c r="B24" s="51"/>
      <c r="C24" s="51"/>
      <c r="D24" s="52"/>
      <c r="E24" s="94" t="s">
        <v>170</v>
      </c>
      <c r="F24" s="46"/>
    </row>
    <row r="25" spans="2:6" ht="39" customHeight="1" x14ac:dyDescent="0.4">
      <c r="B25" s="158" t="s">
        <v>199</v>
      </c>
      <c r="C25" s="158"/>
      <c r="D25" s="158"/>
      <c r="E25" s="158"/>
    </row>
    <row r="26" spans="2:6" ht="6" customHeight="1" x14ac:dyDescent="0.4"/>
    <row r="27" spans="2:6" ht="30" customHeight="1" x14ac:dyDescent="0.4">
      <c r="B27" s="158" t="s">
        <v>190</v>
      </c>
      <c r="C27" s="158"/>
      <c r="D27" s="158"/>
      <c r="E27" s="158"/>
    </row>
    <row r="28" spans="2:6" ht="6" customHeight="1" x14ac:dyDescent="0.4">
      <c r="B28" s="58"/>
      <c r="C28" s="58"/>
      <c r="D28" s="58"/>
      <c r="E28" s="58"/>
    </row>
    <row r="29" spans="2:6" ht="70" customHeight="1" x14ac:dyDescent="0.4">
      <c r="B29" s="157" t="s">
        <v>191</v>
      </c>
      <c r="C29" s="158"/>
      <c r="D29" s="158"/>
      <c r="E29" s="158"/>
    </row>
    <row r="30" spans="2:6" ht="6" customHeight="1" x14ac:dyDescent="0.4"/>
    <row r="31" spans="2:6" x14ac:dyDescent="0.4">
      <c r="B31" s="39" t="s">
        <v>38</v>
      </c>
      <c r="C31" s="41">
        <f ca="1">TODAY()</f>
        <v>45622</v>
      </c>
      <c r="D31" s="39"/>
      <c r="E31" s="39"/>
    </row>
    <row r="32" spans="2:6" ht="6" customHeight="1" x14ac:dyDescent="0.4"/>
    <row r="33" spans="2:5" x14ac:dyDescent="0.4">
      <c r="B33" t="s">
        <v>1</v>
      </c>
    </row>
    <row r="34" spans="2:5" x14ac:dyDescent="0.4">
      <c r="B34" s="39"/>
      <c r="C34" s="41"/>
      <c r="D34" s="39"/>
      <c r="E34" s="39"/>
    </row>
    <row r="35" spans="2:5" ht="22.5" customHeight="1" x14ac:dyDescent="0.4">
      <c r="B35" s="125" t="s">
        <v>74</v>
      </c>
      <c r="D35" s="127"/>
    </row>
    <row r="36" spans="2:5" s="126" customFormat="1" ht="111" customHeight="1" x14ac:dyDescent="0.4">
      <c r="B36" s="176" t="s">
        <v>196</v>
      </c>
      <c r="C36" s="176"/>
      <c r="D36" s="176"/>
      <c r="E36" s="176"/>
    </row>
    <row r="37" spans="2:5" s="126" customFormat="1" ht="85" customHeight="1" x14ac:dyDescent="0.4">
      <c r="B37" s="176" t="s">
        <v>195</v>
      </c>
      <c r="C37" s="176"/>
      <c r="D37" s="176"/>
      <c r="E37" s="176"/>
    </row>
    <row r="38" spans="2:5" s="126" customFormat="1" ht="86.1" customHeight="1" x14ac:dyDescent="0.4">
      <c r="B38" s="176" t="s">
        <v>197</v>
      </c>
      <c r="C38" s="176"/>
      <c r="D38" s="176"/>
      <c r="E38" s="176"/>
    </row>
    <row r="39" spans="2:5" s="126" customFormat="1" ht="84" customHeight="1" x14ac:dyDescent="0.4">
      <c r="B39" s="176" t="s">
        <v>198</v>
      </c>
      <c r="C39" s="176"/>
      <c r="D39" s="176"/>
      <c r="E39" s="176"/>
    </row>
    <row r="40" spans="2:5" x14ac:dyDescent="0.4">
      <c r="B40" s="117"/>
      <c r="C40" s="117"/>
      <c r="D40" s="117"/>
      <c r="E40" s="117"/>
    </row>
    <row r="41" spans="2:5" x14ac:dyDescent="0.4">
      <c r="B41" s="123" t="s">
        <v>186</v>
      </c>
      <c r="C41" s="117"/>
      <c r="D41" s="117"/>
      <c r="E41" s="117"/>
    </row>
    <row r="42" spans="2:5" x14ac:dyDescent="0.4">
      <c r="B42" s="124" t="s">
        <v>185</v>
      </c>
      <c r="C42" s="117"/>
      <c r="D42" s="117"/>
      <c r="E42" s="117"/>
    </row>
    <row r="43" spans="2:5" x14ac:dyDescent="0.4">
      <c r="B43" s="156"/>
      <c r="C43" s="156"/>
      <c r="D43" s="156"/>
      <c r="E43" s="156"/>
    </row>
    <row r="44" spans="2:5" x14ac:dyDescent="0.4">
      <c r="B44" s="123" t="s">
        <v>175</v>
      </c>
      <c r="C44" s="117"/>
      <c r="D44" s="117"/>
      <c r="E44" s="117"/>
    </row>
    <row r="45" spans="2:5" x14ac:dyDescent="0.4">
      <c r="B45" s="124" t="s">
        <v>174</v>
      </c>
      <c r="C45" s="117"/>
      <c r="D45" s="117"/>
      <c r="E45" s="117"/>
    </row>
    <row r="46" spans="2:5" x14ac:dyDescent="0.4">
      <c r="B46" s="117"/>
      <c r="C46" s="117"/>
      <c r="D46" s="117"/>
      <c r="E46" s="117"/>
    </row>
    <row r="47" spans="2:5" x14ac:dyDescent="0.4">
      <c r="B47" s="156"/>
      <c r="C47" s="156"/>
      <c r="D47" s="156"/>
      <c r="E47" s="156"/>
    </row>
    <row r="48" spans="2:5" x14ac:dyDescent="0.4">
      <c r="B48" s="156"/>
      <c r="C48" s="156"/>
      <c r="D48" s="156"/>
      <c r="E48" s="156"/>
    </row>
    <row r="49" spans="2:5" x14ac:dyDescent="0.4">
      <c r="B49" s="156"/>
      <c r="C49" s="156"/>
      <c r="D49" s="156"/>
      <c r="E49" s="156"/>
    </row>
    <row r="50" spans="2:5" x14ac:dyDescent="0.4">
      <c r="B50" s="156"/>
      <c r="C50" s="156"/>
      <c r="D50" s="156"/>
      <c r="E50" s="156"/>
    </row>
    <row r="51" spans="2:5" x14ac:dyDescent="0.4">
      <c r="B51" s="156"/>
      <c r="C51" s="156"/>
      <c r="D51" s="156"/>
      <c r="E51" s="156"/>
    </row>
    <row r="52" spans="2:5" x14ac:dyDescent="0.4">
      <c r="B52" s="156"/>
      <c r="C52" s="156"/>
      <c r="D52" s="156"/>
      <c r="E52" s="156"/>
    </row>
  </sheetData>
  <sheetProtection algorithmName="SHA-512" hashValue="HdOBCYNSQuUnHuie0GET5s9+7PLWWupN2Pr9pk63FR9M4zqASxGIFzqMr5qF4WGJ++pmHIUG1RlidwBhtUUJUg==" saltValue="C1D8s/+JGO9BhZcwkLV+1w==" spinCount="100000" sheet="1" objects="1" scenarios="1" selectLockedCells="1"/>
  <mergeCells count="46">
    <mergeCell ref="B29:E29"/>
    <mergeCell ref="B19:C19"/>
    <mergeCell ref="D19:E19"/>
    <mergeCell ref="B20:C20"/>
    <mergeCell ref="D20:E20"/>
    <mergeCell ref="B25:E25"/>
    <mergeCell ref="B27:E27"/>
    <mergeCell ref="B22:E22"/>
    <mergeCell ref="B23:E23"/>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 ref="B36:E36"/>
    <mergeCell ref="B37:E37"/>
    <mergeCell ref="B38:E38"/>
    <mergeCell ref="B39:E39"/>
    <mergeCell ref="B43:E43"/>
    <mergeCell ref="B52:E52"/>
    <mergeCell ref="B47:E47"/>
    <mergeCell ref="B48:E48"/>
    <mergeCell ref="B49:E49"/>
    <mergeCell ref="B50:E50"/>
    <mergeCell ref="B51:E51"/>
  </mergeCells>
  <hyperlinks>
    <hyperlink ref="B45" r:id="rId1" xr:uid="{390018E5-B52A-4132-A2BC-2158CA6513BF}"/>
    <hyperlink ref="B42" r:id="rId2" xr:uid="{7C64D1BE-EA08-4BF2-90F6-3FAC12E4ECB6}"/>
  </hyperlinks>
  <printOptions horizontalCentered="1"/>
  <pageMargins left="0.75" right="0.75" top="1" bottom="1" header="0.5" footer="0.5"/>
  <pageSetup scale="85" orientation="portrait"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2:E32"/>
  <sheetViews>
    <sheetView showGridLines="0" workbookViewId="0">
      <selection activeCell="D4" sqref="D4:E4"/>
    </sheetView>
  </sheetViews>
  <sheetFormatPr defaultRowHeight="12.3" x14ac:dyDescent="0.4"/>
  <cols>
    <col min="1" max="1" width="2.27734375" customWidth="1"/>
    <col min="2" max="2" width="14.83203125" customWidth="1"/>
    <col min="3" max="3" width="34.1640625" customWidth="1"/>
    <col min="4" max="4" width="14.71875" customWidth="1"/>
    <col min="5" max="5" width="13.5546875" customWidth="1"/>
    <col min="6" max="6" width="2.27734375" customWidth="1"/>
  </cols>
  <sheetData>
    <row r="2" spans="2:5" ht="21.75" customHeight="1" x14ac:dyDescent="0.6">
      <c r="B2" s="159" t="s">
        <v>16</v>
      </c>
      <c r="C2" s="159"/>
      <c r="D2" s="159"/>
      <c r="E2" s="159"/>
    </row>
    <row r="3" spans="2:5" x14ac:dyDescent="0.4">
      <c r="B3" s="209" t="s">
        <v>28</v>
      </c>
      <c r="C3" s="210"/>
      <c r="D3" s="210"/>
      <c r="E3" s="211"/>
    </row>
    <row r="4" spans="2:5" ht="15" x14ac:dyDescent="0.5">
      <c r="B4" s="134" t="s">
        <v>55</v>
      </c>
      <c r="C4" s="135"/>
      <c r="D4" s="205"/>
      <c r="E4" s="206"/>
    </row>
    <row r="5" spans="2:5" ht="15" x14ac:dyDescent="0.5">
      <c r="B5" s="134" t="s">
        <v>14</v>
      </c>
      <c r="C5" s="135"/>
      <c r="D5" s="205"/>
      <c r="E5" s="206"/>
    </row>
    <row r="6" spans="2:5" ht="21.75" customHeight="1" x14ac:dyDescent="0.5">
      <c r="B6" s="165" t="s">
        <v>15</v>
      </c>
      <c r="C6" s="166"/>
      <c r="D6" s="166"/>
      <c r="E6" s="167"/>
    </row>
    <row r="7" spans="2:5" ht="15.75" customHeight="1" x14ac:dyDescent="0.5">
      <c r="B7" s="134" t="s">
        <v>46</v>
      </c>
      <c r="C7" s="135"/>
      <c r="D7" s="205"/>
      <c r="E7" s="206"/>
    </row>
    <row r="8" spans="2:5" ht="15" x14ac:dyDescent="0.5">
      <c r="B8" s="1"/>
      <c r="C8" s="4"/>
      <c r="D8" s="47" t="s">
        <v>9</v>
      </c>
      <c r="E8" s="48" t="s">
        <v>0</v>
      </c>
    </row>
    <row r="9" spans="2:5" ht="15" x14ac:dyDescent="0.5">
      <c r="B9" s="143" t="s">
        <v>47</v>
      </c>
      <c r="C9" s="144"/>
      <c r="D9" s="60"/>
      <c r="E9" s="61"/>
    </row>
    <row r="10" spans="2:5" ht="15" x14ac:dyDescent="0.5">
      <c r="B10" s="143" t="s">
        <v>29</v>
      </c>
      <c r="C10" s="144"/>
      <c r="D10" s="61"/>
      <c r="E10" s="61"/>
    </row>
    <row r="11" spans="2:5" ht="15" x14ac:dyDescent="0.5">
      <c r="B11" s="143" t="s">
        <v>30</v>
      </c>
      <c r="C11" s="144"/>
      <c r="D11" s="61"/>
      <c r="E11" s="61"/>
    </row>
    <row r="12" spans="2:5" ht="15" x14ac:dyDescent="0.5">
      <c r="B12" s="149" t="s">
        <v>25</v>
      </c>
      <c r="C12" s="150"/>
      <c r="D12" s="207"/>
      <c r="E12" s="208"/>
    </row>
    <row r="13" spans="2:5" ht="21.75" customHeight="1" x14ac:dyDescent="0.5">
      <c r="B13" s="172" t="s">
        <v>19</v>
      </c>
      <c r="C13" s="173"/>
      <c r="D13" s="166"/>
      <c r="E13" s="167"/>
    </row>
    <row r="14" spans="2:5" ht="16.5" customHeight="1" x14ac:dyDescent="0.5">
      <c r="B14" s="151" t="s">
        <v>81</v>
      </c>
      <c r="C14" s="152"/>
      <c r="D14" s="23" t="str">
        <f>IF(D7="","",LOOKUP(D7,'CPI Data'!H7:H34,'CPI Data'!F7:F34))</f>
        <v/>
      </c>
      <c r="E14" s="24" t="str">
        <f>IF(D7="","",LOOKUP(D7,'CPI Data'!H7:H34,'CPI Data'!G7:G34))</f>
        <v/>
      </c>
    </row>
    <row r="15" spans="2:5" ht="15" x14ac:dyDescent="0.5">
      <c r="B15" s="130" t="s">
        <v>31</v>
      </c>
      <c r="C15" s="131"/>
      <c r="D15" s="25" t="str">
        <f>IF((OR(D10="",D11="")),"",D11-D10)</f>
        <v/>
      </c>
      <c r="E15" s="25" t="str">
        <f>IF((OR(E10="",E11="")),"",E11-E10)</f>
        <v/>
      </c>
    </row>
    <row r="16" spans="2:5" ht="15" x14ac:dyDescent="0.5">
      <c r="B16" s="130" t="s">
        <v>21</v>
      </c>
      <c r="C16" s="131"/>
      <c r="D16" s="26" t="str">
        <f>IF(D15="","",D15/60)</f>
        <v/>
      </c>
      <c r="E16" s="26" t="str">
        <f>IF(E15="","",E15/60)</f>
        <v/>
      </c>
    </row>
    <row r="17" spans="2:5" ht="15" x14ac:dyDescent="0.5">
      <c r="B17" s="130" t="s">
        <v>40</v>
      </c>
      <c r="C17" s="131"/>
      <c r="D17" s="21" t="str">
        <f>IF((OR(D14="",D16="")),"",D16*D14)</f>
        <v/>
      </c>
      <c r="E17" s="21" t="str">
        <f>IF((OR(E14="",E16="")),"",E16*E14)</f>
        <v/>
      </c>
    </row>
    <row r="18" spans="2:5" ht="15" x14ac:dyDescent="0.5">
      <c r="B18" s="130" t="s">
        <v>39</v>
      </c>
      <c r="C18" s="131"/>
      <c r="D18" s="21" t="str">
        <f>IF(D17="","",D17*$D$9)</f>
        <v/>
      </c>
      <c r="E18" s="21" t="str">
        <f>IF(E17="","",E17*$E$9)</f>
        <v/>
      </c>
    </row>
    <row r="19" spans="2:5" ht="15" x14ac:dyDescent="0.5">
      <c r="B19" s="130" t="s">
        <v>44</v>
      </c>
      <c r="C19" s="131"/>
      <c r="D19" s="22" t="str">
        <f>IF((OR(D12="",D18="")),"",D18*$D$12)</f>
        <v/>
      </c>
      <c r="E19" s="22" t="str">
        <f>IF((OR(D12="",E18="")),"",E18*$D$12)</f>
        <v/>
      </c>
    </row>
    <row r="20" spans="2:5" ht="15" x14ac:dyDescent="0.5">
      <c r="B20" s="143" t="s">
        <v>45</v>
      </c>
      <c r="C20" s="144"/>
      <c r="D20" s="155" t="str">
        <f>IF((OR(D9="",E9="",D19="",E19="")),"(Missing Input)",(D19+E19))</f>
        <v>(Missing Input)</v>
      </c>
      <c r="E20" s="155"/>
    </row>
    <row r="21" spans="2:5" ht="15" x14ac:dyDescent="0.5">
      <c r="B21" s="149" t="s">
        <v>56</v>
      </c>
      <c r="C21" s="150"/>
      <c r="D21" s="155" t="str">
        <f>IF((OR(D12="",D20="",D20="(Missing Input)")),"(Missing Input)",D20/D12)</f>
        <v>(Missing Input)</v>
      </c>
      <c r="E21" s="155"/>
    </row>
    <row r="22" spans="2:5" ht="15" customHeight="1" x14ac:dyDescent="0.4"/>
    <row r="23" spans="2:5" ht="30" customHeight="1" x14ac:dyDescent="0.4">
      <c r="B23" s="181" t="s">
        <v>203</v>
      </c>
      <c r="C23" s="182"/>
      <c r="D23" s="183"/>
      <c r="E23" s="184"/>
    </row>
    <row r="24" spans="2:5" ht="75" customHeight="1" x14ac:dyDescent="0.4">
      <c r="B24" s="204"/>
      <c r="C24" s="204"/>
      <c r="D24" s="204"/>
      <c r="E24" s="204"/>
    </row>
    <row r="25" spans="2:5" x14ac:dyDescent="0.4">
      <c r="E25" s="95" t="s">
        <v>170</v>
      </c>
    </row>
    <row r="26" spans="2:5" x14ac:dyDescent="0.4">
      <c r="B26" s="40" t="s">
        <v>37</v>
      </c>
    </row>
    <row r="27" spans="2:5" ht="6" customHeight="1" x14ac:dyDescent="0.4"/>
    <row r="28" spans="2:5" x14ac:dyDescent="0.4">
      <c r="B28" s="40" t="s">
        <v>43</v>
      </c>
    </row>
    <row r="29" spans="2:5" ht="6" customHeight="1" x14ac:dyDescent="0.4"/>
    <row r="30" spans="2:5" x14ac:dyDescent="0.4">
      <c r="B30" s="39" t="s">
        <v>38</v>
      </c>
      <c r="C30" s="41">
        <f ca="1">TODAY()</f>
        <v>45622</v>
      </c>
      <c r="D30" s="39"/>
      <c r="E30" s="39"/>
    </row>
    <row r="31" spans="2:5" ht="6" customHeight="1" x14ac:dyDescent="0.4"/>
    <row r="32" spans="2:5" x14ac:dyDescent="0.4">
      <c r="B32" t="s">
        <v>1</v>
      </c>
    </row>
  </sheetData>
  <sheetProtection algorithmName="SHA-512" hashValue="RKkZw+e6bn/eN4isRB3CMPnOvQBkiAYDPyvnFbX6c4xONUzD8SC88HufjThLruzqWeVSFCjPNLz9b44RxL7PFg==" saltValue="KjVV1xDzHl4fEsw7LM7Odg==" spinCount="100000" sheet="1" objects="1" scenarios="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sheetPr>
  <dimension ref="B2:E36"/>
  <sheetViews>
    <sheetView showGridLines="0" workbookViewId="0">
      <selection activeCell="D4" sqref="D4:E4"/>
    </sheetView>
  </sheetViews>
  <sheetFormatPr defaultRowHeight="12.3" x14ac:dyDescent="0.4"/>
  <cols>
    <col min="1" max="1" width="2.27734375" customWidth="1"/>
    <col min="2" max="2" width="14.83203125" customWidth="1"/>
    <col min="3" max="3" width="34.1640625" customWidth="1"/>
    <col min="4" max="4" width="14.71875" customWidth="1"/>
    <col min="5" max="5" width="13.5546875" customWidth="1"/>
    <col min="6" max="6" width="2.27734375" customWidth="1"/>
  </cols>
  <sheetData>
    <row r="2" spans="2:5" ht="21.75" customHeight="1" x14ac:dyDescent="0.6">
      <c r="B2" s="159" t="s">
        <v>16</v>
      </c>
      <c r="C2" s="159"/>
      <c r="D2" s="159"/>
      <c r="E2" s="159"/>
    </row>
    <row r="3" spans="2:5" x14ac:dyDescent="0.4">
      <c r="B3" s="209" t="s">
        <v>22</v>
      </c>
      <c r="C3" s="210"/>
      <c r="D3" s="210"/>
      <c r="E3" s="211"/>
    </row>
    <row r="4" spans="2:5" ht="15" x14ac:dyDescent="0.5">
      <c r="B4" s="134" t="s">
        <v>55</v>
      </c>
      <c r="C4" s="135"/>
      <c r="D4" s="205"/>
      <c r="E4" s="206"/>
    </row>
    <row r="5" spans="2:5" ht="15" x14ac:dyDescent="0.5">
      <c r="B5" s="134" t="s">
        <v>14</v>
      </c>
      <c r="C5" s="135"/>
      <c r="D5" s="205"/>
      <c r="E5" s="206"/>
    </row>
    <row r="6" spans="2:5" ht="21.75" customHeight="1" x14ac:dyDescent="0.5">
      <c r="B6" s="165" t="s">
        <v>15</v>
      </c>
      <c r="C6" s="166"/>
      <c r="D6" s="166"/>
      <c r="E6" s="167"/>
    </row>
    <row r="7" spans="2:5" ht="15.75" customHeight="1" x14ac:dyDescent="0.5">
      <c r="B7" s="134" t="s">
        <v>46</v>
      </c>
      <c r="C7" s="135"/>
      <c r="D7" s="205"/>
      <c r="E7" s="206"/>
    </row>
    <row r="8" spans="2:5" ht="15" x14ac:dyDescent="0.5">
      <c r="B8" s="1"/>
      <c r="C8" s="4"/>
      <c r="D8" s="47" t="s">
        <v>9</v>
      </c>
      <c r="E8" s="48" t="s">
        <v>0</v>
      </c>
    </row>
    <row r="9" spans="2:5" ht="15" x14ac:dyDescent="0.5">
      <c r="B9" s="143" t="s">
        <v>47</v>
      </c>
      <c r="C9" s="144"/>
      <c r="D9" s="60"/>
      <c r="E9" s="61"/>
    </row>
    <row r="10" spans="2:5" ht="15" x14ac:dyDescent="0.5">
      <c r="B10" s="143" t="s">
        <v>23</v>
      </c>
      <c r="C10" s="144"/>
      <c r="D10" s="62"/>
      <c r="E10" s="62"/>
    </row>
    <row r="11" spans="2:5" ht="15" x14ac:dyDescent="0.5">
      <c r="B11" s="143" t="s">
        <v>24</v>
      </c>
      <c r="C11" s="144"/>
      <c r="D11" s="62"/>
      <c r="E11" s="62"/>
    </row>
    <row r="12" spans="2:5" ht="15" x14ac:dyDescent="0.5">
      <c r="B12" s="143" t="s">
        <v>57</v>
      </c>
      <c r="C12" s="144"/>
      <c r="D12" s="61"/>
      <c r="E12" s="61"/>
    </row>
    <row r="13" spans="2:5" ht="15" x14ac:dyDescent="0.5">
      <c r="B13" s="143" t="s">
        <v>58</v>
      </c>
      <c r="C13" s="144"/>
      <c r="D13" s="61"/>
      <c r="E13" s="61"/>
    </row>
    <row r="14" spans="2:5" ht="15" x14ac:dyDescent="0.5">
      <c r="B14" s="149" t="s">
        <v>25</v>
      </c>
      <c r="C14" s="150"/>
      <c r="D14" s="207"/>
      <c r="E14" s="208"/>
    </row>
    <row r="15" spans="2:5" ht="21.75" customHeight="1" x14ac:dyDescent="0.5">
      <c r="B15" s="172" t="s">
        <v>19</v>
      </c>
      <c r="C15" s="173"/>
      <c r="D15" s="166"/>
      <c r="E15" s="167"/>
    </row>
    <row r="16" spans="2:5" ht="16.5" customHeight="1" x14ac:dyDescent="0.5">
      <c r="B16" s="151" t="s">
        <v>81</v>
      </c>
      <c r="C16" s="152"/>
      <c r="D16" s="23" t="str">
        <f>IF(D7="","",LOOKUP(D7,'CPI Data'!H7:H34,'CPI Data'!F7:F34))</f>
        <v/>
      </c>
      <c r="E16" s="24" t="str">
        <f>IF(D7="","",LOOKUP(D7,'CPI Data'!H7:H34,'CPI Data'!G7:G34))</f>
        <v/>
      </c>
    </row>
    <row r="17" spans="2:5" ht="15" x14ac:dyDescent="0.5">
      <c r="B17" s="130" t="s">
        <v>26</v>
      </c>
      <c r="C17" s="131"/>
      <c r="D17" s="25" t="str">
        <f>IF((OR(D10="",D12="")),"",(1/((1/$D$10)*D12))*60*60)</f>
        <v/>
      </c>
      <c r="E17" s="25" t="str">
        <f>IF((OR(E10="",E12="")),"",(1/((1/E10)*E12))*60*60)</f>
        <v/>
      </c>
    </row>
    <row r="18" spans="2:5" ht="15" x14ac:dyDescent="0.5">
      <c r="B18" s="130" t="s">
        <v>27</v>
      </c>
      <c r="C18" s="131"/>
      <c r="D18" s="25" t="str">
        <f>IF((OR(D11="",D13="")),"",(1/((1/$D$11)*D13))*60*60)</f>
        <v/>
      </c>
      <c r="E18" s="25" t="str">
        <f>IF((OR(E11="",E13="")),"",(1/((1/E11)*E13))*60*60)</f>
        <v/>
      </c>
    </row>
    <row r="19" spans="2:5" ht="15" x14ac:dyDescent="0.5">
      <c r="B19" s="130" t="s">
        <v>20</v>
      </c>
      <c r="C19" s="131"/>
      <c r="D19" s="25" t="str">
        <f>IF((OR(D17="",D18="")),"",D18-D17)</f>
        <v/>
      </c>
      <c r="E19" s="25" t="str">
        <f>IF((OR(E17="",E18="")),"",E18-E17)</f>
        <v/>
      </c>
    </row>
    <row r="20" spans="2:5" ht="15" x14ac:dyDescent="0.5">
      <c r="B20" s="130" t="s">
        <v>21</v>
      </c>
      <c r="C20" s="131"/>
      <c r="D20" s="26" t="str">
        <f>IF(D19="","",D19/3600)</f>
        <v/>
      </c>
      <c r="E20" s="26" t="str">
        <f>IF(E19="","",E19/3600)</f>
        <v/>
      </c>
    </row>
    <row r="21" spans="2:5" ht="15" x14ac:dyDescent="0.5">
      <c r="B21" s="130" t="s">
        <v>40</v>
      </c>
      <c r="C21" s="131"/>
      <c r="D21" s="21" t="str">
        <f>IF((OR(D16="",D20="")),"",D20*D16)</f>
        <v/>
      </c>
      <c r="E21" s="21" t="str">
        <f>IF((OR(E16="",E20="")),"",E20*E16)</f>
        <v/>
      </c>
    </row>
    <row r="22" spans="2:5" ht="15" x14ac:dyDescent="0.5">
      <c r="B22" s="130" t="s">
        <v>39</v>
      </c>
      <c r="C22" s="131"/>
      <c r="D22" s="21" t="str">
        <f>IF(D21="","",D21*$D$9)</f>
        <v/>
      </c>
      <c r="E22" s="21" t="str">
        <f>IF(E21="","",E21*$E$9)</f>
        <v/>
      </c>
    </row>
    <row r="23" spans="2:5" ht="15" x14ac:dyDescent="0.5">
      <c r="B23" s="130" t="s">
        <v>44</v>
      </c>
      <c r="C23" s="131"/>
      <c r="D23" s="22" t="str">
        <f>IF((OR(D14="",D22="")),"",D22*$D$14)</f>
        <v/>
      </c>
      <c r="E23" s="22" t="str">
        <f>IF((OR(D14="",E22="")),"",E22*$D$14)</f>
        <v/>
      </c>
    </row>
    <row r="24" spans="2:5" ht="15" x14ac:dyDescent="0.5">
      <c r="B24" s="143" t="s">
        <v>45</v>
      </c>
      <c r="C24" s="144"/>
      <c r="D24" s="155" t="str">
        <f>IF((OR(D9="",E9="",D23="",E23="")),"(Missing Input)",(D23+E23))</f>
        <v>(Missing Input)</v>
      </c>
      <c r="E24" s="155"/>
    </row>
    <row r="25" spans="2:5" ht="15" x14ac:dyDescent="0.5">
      <c r="B25" s="149" t="s">
        <v>56</v>
      </c>
      <c r="C25" s="150"/>
      <c r="D25" s="155" t="str">
        <f>IF((OR(D14="",D24="",D24="(Missing Input)")),"(Missing Input)",D24/D14)</f>
        <v>(Missing Input)</v>
      </c>
      <c r="E25" s="155"/>
    </row>
    <row r="26" spans="2:5" ht="15" customHeight="1" x14ac:dyDescent="0.4"/>
    <row r="27" spans="2:5" ht="30" customHeight="1" x14ac:dyDescent="0.4">
      <c r="B27" s="181" t="s">
        <v>203</v>
      </c>
      <c r="C27" s="182"/>
      <c r="D27" s="183"/>
      <c r="E27" s="184"/>
    </row>
    <row r="28" spans="2:5" ht="75" customHeight="1" x14ac:dyDescent="0.4">
      <c r="B28" s="204"/>
      <c r="C28" s="204"/>
      <c r="D28" s="204"/>
      <c r="E28" s="204"/>
    </row>
    <row r="29" spans="2:5" x14ac:dyDescent="0.4">
      <c r="E29" s="95" t="s">
        <v>170</v>
      </c>
    </row>
    <row r="30" spans="2:5" x14ac:dyDescent="0.4">
      <c r="B30" s="40" t="s">
        <v>37</v>
      </c>
    </row>
    <row r="31" spans="2:5" ht="6" customHeight="1" x14ac:dyDescent="0.4"/>
    <row r="32" spans="2:5" x14ac:dyDescent="0.4">
      <c r="B32" s="40" t="s">
        <v>43</v>
      </c>
    </row>
    <row r="33" spans="2:5" ht="6" customHeight="1" x14ac:dyDescent="0.4"/>
    <row r="34" spans="2:5" x14ac:dyDescent="0.4">
      <c r="B34" s="39" t="s">
        <v>38</v>
      </c>
      <c r="C34" s="41">
        <f ca="1">TODAY()</f>
        <v>45622</v>
      </c>
      <c r="D34" s="39"/>
      <c r="E34" s="39"/>
    </row>
    <row r="35" spans="2:5" ht="6" customHeight="1" x14ac:dyDescent="0.4"/>
    <row r="36" spans="2:5" x14ac:dyDescent="0.4">
      <c r="B36" t="s">
        <v>1</v>
      </c>
    </row>
  </sheetData>
  <sheetProtection algorithmName="SHA-512" hashValue="OmAhZjRGguZn15yddz6E4g4orgXFNHVh9TjTEaOg2KoR0yb/Vz+VH3SsLRY8LRWTBnNqUqgxcJL68YL+5uurSw==" saltValue="BkOLx33gO3L99z2673/xdw==" spinCount="100000" sheet="1" objects="1" scenarios="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N39"/>
  <sheetViews>
    <sheetView showGridLines="0" workbookViewId="0">
      <selection activeCell="O13" sqref="O13"/>
    </sheetView>
  </sheetViews>
  <sheetFormatPr defaultRowHeight="12.3" x14ac:dyDescent="0.4"/>
  <cols>
    <col min="1" max="4" width="9.1640625" style="5"/>
    <col min="5" max="5" width="20.1640625" customWidth="1"/>
    <col min="6" max="6" width="11.5546875" style="5" customWidth="1"/>
    <col min="8" max="8" width="9.1640625" style="7"/>
  </cols>
  <sheetData>
    <row r="1" spans="1:11" ht="30.75" customHeight="1" x14ac:dyDescent="0.4">
      <c r="A1" s="218" t="s">
        <v>119</v>
      </c>
      <c r="B1" s="218"/>
      <c r="C1" s="218"/>
      <c r="D1" s="218"/>
      <c r="E1" s="218"/>
      <c r="F1" s="218"/>
      <c r="G1" s="218"/>
      <c r="H1" s="218"/>
      <c r="I1" s="218"/>
    </row>
    <row r="2" spans="1:11" x14ac:dyDescent="0.4">
      <c r="A2" s="219" t="s">
        <v>60</v>
      </c>
      <c r="B2" s="219"/>
      <c r="C2" s="219"/>
      <c r="D2" s="219"/>
      <c r="E2" s="219"/>
      <c r="F2" s="219"/>
      <c r="G2" s="219"/>
      <c r="H2" s="219"/>
      <c r="I2" s="219"/>
    </row>
    <row r="3" spans="1:11" ht="30.75" customHeight="1" thickBot="1" x14ac:dyDescent="0.45">
      <c r="A3" s="220" t="s">
        <v>120</v>
      </c>
      <c r="B3" s="220"/>
      <c r="C3" s="220"/>
      <c r="D3" s="220"/>
      <c r="E3" s="220"/>
      <c r="F3" s="220"/>
      <c r="G3" s="220"/>
      <c r="H3" s="220"/>
      <c r="I3" s="220"/>
    </row>
    <row r="4" spans="1:11" ht="19.5" hidden="1" customHeight="1" thickBot="1" x14ac:dyDescent="0.45">
      <c r="A4" s="221" t="s">
        <v>7</v>
      </c>
      <c r="B4" s="221"/>
      <c r="C4" s="221"/>
      <c r="D4" s="221"/>
      <c r="E4" s="221"/>
      <c r="F4" s="221"/>
      <c r="G4" s="221"/>
      <c r="H4" s="221"/>
      <c r="I4" s="221"/>
    </row>
    <row r="5" spans="1:11" ht="14.25" customHeight="1" x14ac:dyDescent="0.4">
      <c r="A5" s="226" t="s">
        <v>11</v>
      </c>
      <c r="B5" s="224" t="s">
        <v>2</v>
      </c>
      <c r="C5" s="224"/>
      <c r="D5" s="224" t="s">
        <v>6</v>
      </c>
      <c r="E5" s="224" t="s">
        <v>5</v>
      </c>
      <c r="F5" s="222" t="s">
        <v>8</v>
      </c>
      <c r="G5" s="222"/>
      <c r="H5" s="222" t="s">
        <v>12</v>
      </c>
      <c r="I5" s="215" t="s">
        <v>13</v>
      </c>
    </row>
    <row r="6" spans="1:11" x14ac:dyDescent="0.4">
      <c r="A6" s="227"/>
      <c r="B6" s="114" t="s">
        <v>3</v>
      </c>
      <c r="C6" s="114" t="s">
        <v>4</v>
      </c>
      <c r="D6" s="225"/>
      <c r="E6" s="225"/>
      <c r="F6" s="114" t="s">
        <v>9</v>
      </c>
      <c r="G6" s="114" t="s">
        <v>10</v>
      </c>
      <c r="H6" s="223"/>
      <c r="I6" s="216"/>
    </row>
    <row r="7" spans="1:11" x14ac:dyDescent="0.4">
      <c r="A7" s="13">
        <v>2008</v>
      </c>
      <c r="B7" s="14">
        <v>214.429</v>
      </c>
      <c r="C7" s="14">
        <v>216.17699999999999</v>
      </c>
      <c r="D7" s="14">
        <v>215.303</v>
      </c>
      <c r="E7" s="15"/>
      <c r="F7" s="16">
        <v>19.22</v>
      </c>
      <c r="G7" s="16">
        <v>51.88</v>
      </c>
      <c r="H7" s="17">
        <v>2009</v>
      </c>
      <c r="I7" s="216"/>
    </row>
    <row r="8" spans="1:11" x14ac:dyDescent="0.4">
      <c r="A8" s="13">
        <v>2009</v>
      </c>
      <c r="B8" s="14">
        <v>213.13900000000001</v>
      </c>
      <c r="C8" s="14">
        <v>215.935</v>
      </c>
      <c r="D8" s="14">
        <v>214.53700000000001</v>
      </c>
      <c r="E8" s="18">
        <f t="shared" ref="E8:E22" si="0">(D8-$D$7)/$D$7</f>
        <v>-3.5577767146764846E-3</v>
      </c>
      <c r="F8" s="16">
        <f t="shared" ref="F8:F15" si="1">$F$7*E8+$F$7</f>
        <v>19.151619531543918</v>
      </c>
      <c r="G8" s="16">
        <f t="shared" ref="G8:G15" si="2">$G$7*E8+$G$7</f>
        <v>51.695422544042586</v>
      </c>
      <c r="H8" s="17">
        <v>2010</v>
      </c>
      <c r="I8" s="216"/>
    </row>
    <row r="9" spans="1:11" x14ac:dyDescent="0.4">
      <c r="A9" s="13">
        <v>2010</v>
      </c>
      <c r="B9" s="14">
        <v>217.535</v>
      </c>
      <c r="C9" s="14">
        <v>218.57599999999999</v>
      </c>
      <c r="D9" s="14">
        <v>218.05600000000001</v>
      </c>
      <c r="E9" s="18">
        <f t="shared" si="0"/>
        <v>1.2786630934079016E-2</v>
      </c>
      <c r="F9" s="16">
        <f t="shared" si="1"/>
        <v>19.465759046552996</v>
      </c>
      <c r="G9" s="16">
        <f t="shared" si="2"/>
        <v>52.543370412860021</v>
      </c>
      <c r="H9" s="17">
        <v>2011</v>
      </c>
      <c r="I9" s="216"/>
    </row>
    <row r="10" spans="1:11" x14ac:dyDescent="0.4">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16"/>
    </row>
    <row r="11" spans="1:11" x14ac:dyDescent="0.4">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16"/>
    </row>
    <row r="12" spans="1:11" x14ac:dyDescent="0.4">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16"/>
    </row>
    <row r="13" spans="1:11" x14ac:dyDescent="0.4">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16"/>
      <c r="K13" s="43"/>
    </row>
    <row r="14" spans="1:11" ht="12.75" customHeight="1" x14ac:dyDescent="0.4">
      <c r="A14" s="13">
        <v>2015</v>
      </c>
      <c r="B14" s="14">
        <v>236.26499999999999</v>
      </c>
      <c r="C14" s="14">
        <v>237.76900000000001</v>
      </c>
      <c r="D14" s="14">
        <v>237.017</v>
      </c>
      <c r="E14" s="42">
        <f t="shared" si="0"/>
        <v>0.10085321616512542</v>
      </c>
      <c r="F14" s="16">
        <f t="shared" si="1"/>
        <v>21.158398814693708</v>
      </c>
      <c r="G14" s="16">
        <f t="shared" si="2"/>
        <v>57.11226485464671</v>
      </c>
      <c r="H14" s="17">
        <v>2016</v>
      </c>
      <c r="I14" s="216"/>
    </row>
    <row r="15" spans="1:11" ht="12.75" customHeight="1" x14ac:dyDescent="0.4">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16"/>
    </row>
    <row r="16" spans="1:11" ht="12.75" customHeight="1" x14ac:dyDescent="0.4">
      <c r="A16" s="13">
        <v>2017</v>
      </c>
      <c r="B16" s="12">
        <v>244.07599999999999</v>
      </c>
      <c r="C16" s="12">
        <v>246.16300000000001</v>
      </c>
      <c r="D16" s="12">
        <v>245.12</v>
      </c>
      <c r="E16" s="42">
        <f t="shared" si="0"/>
        <v>0.13848854869648825</v>
      </c>
      <c r="F16" s="16">
        <f t="shared" ref="F16:F22" si="3">$F$7*E16+$F$7</f>
        <v>21.881749905946503</v>
      </c>
      <c r="G16" s="16">
        <f t="shared" ref="G16:G22" si="4">$G$7*E16+$G$7</f>
        <v>59.064785906373814</v>
      </c>
      <c r="H16" s="17">
        <v>2018</v>
      </c>
      <c r="I16" s="216"/>
    </row>
    <row r="17" spans="1:14" s="6" customFormat="1" ht="12.75" customHeight="1" x14ac:dyDescent="0.4">
      <c r="A17" s="69">
        <v>2018</v>
      </c>
      <c r="B17" s="70">
        <v>250.089</v>
      </c>
      <c r="C17" s="70">
        <v>252.125</v>
      </c>
      <c r="D17" s="70">
        <v>251.107</v>
      </c>
      <c r="E17" s="71">
        <f t="shared" si="0"/>
        <v>0.16629587139984117</v>
      </c>
      <c r="F17" s="72">
        <f t="shared" si="3"/>
        <v>22.416206648304946</v>
      </c>
      <c r="G17" s="72">
        <f t="shared" si="4"/>
        <v>60.507429808223762</v>
      </c>
      <c r="H17" s="73">
        <v>2019</v>
      </c>
      <c r="I17" s="216"/>
      <c r="K17" s="79"/>
    </row>
    <row r="18" spans="1:14" s="6" customFormat="1" x14ac:dyDescent="0.4">
      <c r="A18" s="86">
        <v>2019</v>
      </c>
      <c r="B18" s="87">
        <v>254.41200000000001</v>
      </c>
      <c r="C18" s="87">
        <v>256.90300000000002</v>
      </c>
      <c r="D18" s="87">
        <v>255.65700000000001</v>
      </c>
      <c r="E18" s="88">
        <f t="shared" si="0"/>
        <v>0.18742887930033494</v>
      </c>
      <c r="F18" s="16">
        <f t="shared" si="3"/>
        <v>22.822383060152436</v>
      </c>
      <c r="G18" s="16">
        <f t="shared" si="4"/>
        <v>61.603810258101376</v>
      </c>
      <c r="H18" s="17">
        <v>2020</v>
      </c>
      <c r="I18" s="216"/>
    </row>
    <row r="19" spans="1:14" s="6" customFormat="1" x14ac:dyDescent="0.4">
      <c r="A19" s="81">
        <v>2020</v>
      </c>
      <c r="B19" s="82">
        <v>257.55700000000002</v>
      </c>
      <c r="C19" s="82">
        <v>260.065</v>
      </c>
      <c r="D19" s="82">
        <v>258.81099999999998</v>
      </c>
      <c r="E19" s="83">
        <f t="shared" si="0"/>
        <v>0.20207800169992979</v>
      </c>
      <c r="F19" s="84">
        <f t="shared" si="3"/>
        <v>23.103939192672648</v>
      </c>
      <c r="G19" s="84">
        <f t="shared" si="4"/>
        <v>62.363806728192358</v>
      </c>
      <c r="H19" s="85">
        <v>2021</v>
      </c>
      <c r="I19" s="216"/>
      <c r="N19" s="80"/>
    </row>
    <row r="20" spans="1:14" s="6" customFormat="1" x14ac:dyDescent="0.4">
      <c r="A20" s="109">
        <v>2021</v>
      </c>
      <c r="B20" s="110">
        <v>266.23599999999999</v>
      </c>
      <c r="C20" s="110">
        <v>275.70299999999997</v>
      </c>
      <c r="D20" s="110">
        <v>270.97000000000003</v>
      </c>
      <c r="E20" s="111">
        <f t="shared" si="0"/>
        <v>0.25855190127401861</v>
      </c>
      <c r="F20" s="112">
        <f t="shared" si="3"/>
        <v>24.189367542486636</v>
      </c>
      <c r="G20" s="112">
        <f t="shared" si="4"/>
        <v>65.293672638096083</v>
      </c>
      <c r="H20" s="113">
        <v>2022</v>
      </c>
      <c r="I20" s="216"/>
    </row>
    <row r="21" spans="1:14" s="6" customFormat="1" ht="12.75" customHeight="1" x14ac:dyDescent="0.4">
      <c r="A21" s="109">
        <v>2022</v>
      </c>
      <c r="B21" s="110">
        <v>288.34699999999998</v>
      </c>
      <c r="C21" s="110">
        <v>296.96300000000002</v>
      </c>
      <c r="D21" s="110">
        <v>292.65499999999997</v>
      </c>
      <c r="E21" s="111">
        <f t="shared" si="0"/>
        <v>0.35927042354263516</v>
      </c>
      <c r="F21" s="112">
        <f t="shared" si="3"/>
        <v>26.125177540489446</v>
      </c>
      <c r="G21" s="112">
        <f t="shared" si="4"/>
        <v>70.518949573391922</v>
      </c>
      <c r="H21" s="113">
        <v>2023</v>
      </c>
      <c r="I21" s="216"/>
    </row>
    <row r="22" spans="1:14" s="6" customFormat="1" ht="12.6" thickBot="1" x14ac:dyDescent="0.45">
      <c r="A22" s="74">
        <v>2023</v>
      </c>
      <c r="B22" s="75">
        <v>302.40800000000002</v>
      </c>
      <c r="C22" s="75">
        <v>306.99599999999998</v>
      </c>
      <c r="D22" s="75">
        <v>304.702</v>
      </c>
      <c r="E22" s="76">
        <f t="shared" si="0"/>
        <v>0.41522412599917324</v>
      </c>
      <c r="F22" s="77">
        <f t="shared" si="3"/>
        <v>27.200607701704108</v>
      </c>
      <c r="G22" s="77">
        <f t="shared" si="4"/>
        <v>73.42182765683711</v>
      </c>
      <c r="H22" s="78">
        <v>2024</v>
      </c>
      <c r="I22" s="217"/>
    </row>
    <row r="23" spans="1:14" s="6" customFormat="1" x14ac:dyDescent="0.4">
      <c r="A23" s="118">
        <v>2024</v>
      </c>
      <c r="B23" s="119"/>
      <c r="C23" s="119"/>
      <c r="D23" s="119"/>
      <c r="E23" s="120"/>
      <c r="F23" s="121">
        <f t="shared" ref="F23:F34" si="5">F22*0.02+F22</f>
        <v>27.74461985573819</v>
      </c>
      <c r="G23" s="121">
        <f t="shared" ref="G23:G34" si="6">G22*0.02+G22</f>
        <v>74.89026420997385</v>
      </c>
      <c r="H23" s="122">
        <v>2025</v>
      </c>
      <c r="I23" s="212" t="s">
        <v>65</v>
      </c>
    </row>
    <row r="24" spans="1:14" s="6" customFormat="1" x14ac:dyDescent="0.4">
      <c r="A24" s="10">
        <v>2025</v>
      </c>
      <c r="B24" s="65"/>
      <c r="C24" s="65"/>
      <c r="D24" s="65"/>
      <c r="E24" s="67"/>
      <c r="F24" s="19">
        <f t="shared" si="5"/>
        <v>28.299512252852953</v>
      </c>
      <c r="G24" s="19">
        <f t="shared" si="6"/>
        <v>76.388069494173322</v>
      </c>
      <c r="H24" s="8">
        <v>2026</v>
      </c>
      <c r="I24" s="213"/>
    </row>
    <row r="25" spans="1:14" s="6" customFormat="1" x14ac:dyDescent="0.4">
      <c r="A25" s="10">
        <v>2026</v>
      </c>
      <c r="B25" s="65"/>
      <c r="C25" s="65"/>
      <c r="D25" s="65"/>
      <c r="E25" s="67"/>
      <c r="F25" s="19">
        <f t="shared" si="5"/>
        <v>28.865502497910011</v>
      </c>
      <c r="G25" s="19">
        <f t="shared" si="6"/>
        <v>77.915830884056788</v>
      </c>
      <c r="H25" s="8">
        <v>2027</v>
      </c>
      <c r="I25" s="213"/>
    </row>
    <row r="26" spans="1:14" s="6" customFormat="1" x14ac:dyDescent="0.4">
      <c r="A26" s="10">
        <v>2027</v>
      </c>
      <c r="B26" s="65"/>
      <c r="C26" s="65"/>
      <c r="D26" s="65"/>
      <c r="E26" s="67"/>
      <c r="F26" s="19">
        <f t="shared" si="5"/>
        <v>29.442812547868211</v>
      </c>
      <c r="G26" s="19">
        <f t="shared" si="6"/>
        <v>79.474147501737917</v>
      </c>
      <c r="H26" s="8">
        <v>2028</v>
      </c>
      <c r="I26" s="213"/>
    </row>
    <row r="27" spans="1:14" s="6" customFormat="1" x14ac:dyDescent="0.4">
      <c r="A27" s="10">
        <v>2028</v>
      </c>
      <c r="B27" s="65"/>
      <c r="C27" s="65"/>
      <c r="D27" s="65"/>
      <c r="E27" s="67"/>
      <c r="F27" s="19">
        <f t="shared" si="5"/>
        <v>30.031668798825574</v>
      </c>
      <c r="G27" s="19">
        <f t="shared" si="6"/>
        <v>81.063630451772681</v>
      </c>
      <c r="H27" s="8">
        <v>2029</v>
      </c>
      <c r="I27" s="213"/>
    </row>
    <row r="28" spans="1:14" s="6" customFormat="1" x14ac:dyDescent="0.4">
      <c r="A28" s="10">
        <v>2029</v>
      </c>
      <c r="B28" s="65"/>
      <c r="C28" s="65"/>
      <c r="D28" s="65"/>
      <c r="E28" s="67"/>
      <c r="F28" s="19">
        <f t="shared" si="5"/>
        <v>30.632302174802085</v>
      </c>
      <c r="G28" s="19">
        <f t="shared" si="6"/>
        <v>82.684903060808139</v>
      </c>
      <c r="H28" s="8">
        <v>2030</v>
      </c>
      <c r="I28" s="213"/>
    </row>
    <row r="29" spans="1:14" s="6" customFormat="1" x14ac:dyDescent="0.4">
      <c r="A29" s="10">
        <v>2030</v>
      </c>
      <c r="B29" s="65"/>
      <c r="C29" s="65"/>
      <c r="D29" s="65"/>
      <c r="E29" s="67"/>
      <c r="F29" s="19">
        <f t="shared" si="5"/>
        <v>31.244948218298127</v>
      </c>
      <c r="G29" s="19">
        <f t="shared" si="6"/>
        <v>84.338601122024301</v>
      </c>
      <c r="H29" s="8">
        <v>2031</v>
      </c>
      <c r="I29" s="213"/>
    </row>
    <row r="30" spans="1:14" s="6" customFormat="1" x14ac:dyDescent="0.4">
      <c r="A30" s="10">
        <v>2031</v>
      </c>
      <c r="B30" s="65"/>
      <c r="C30" s="65"/>
      <c r="D30" s="65"/>
      <c r="E30" s="67"/>
      <c r="F30" s="19">
        <f t="shared" si="5"/>
        <v>31.869847182664088</v>
      </c>
      <c r="G30" s="19">
        <f t="shared" si="6"/>
        <v>86.02537314446478</v>
      </c>
      <c r="H30" s="8">
        <v>2032</v>
      </c>
      <c r="I30" s="213"/>
    </row>
    <row r="31" spans="1:14" s="6" customFormat="1" x14ac:dyDescent="0.4">
      <c r="A31" s="10">
        <v>2032</v>
      </c>
      <c r="B31" s="65"/>
      <c r="C31" s="65"/>
      <c r="D31" s="65"/>
      <c r="E31" s="67"/>
      <c r="F31" s="19">
        <f t="shared" si="5"/>
        <v>32.507244126317367</v>
      </c>
      <c r="G31" s="19">
        <f t="shared" si="6"/>
        <v>87.745880607354081</v>
      </c>
      <c r="H31" s="8">
        <v>2033</v>
      </c>
      <c r="I31" s="213"/>
    </row>
    <row r="32" spans="1:14" s="6" customFormat="1" x14ac:dyDescent="0.4">
      <c r="A32" s="10">
        <v>2033</v>
      </c>
      <c r="B32" s="65"/>
      <c r="C32" s="65"/>
      <c r="D32" s="65"/>
      <c r="E32" s="67"/>
      <c r="F32" s="19">
        <f t="shared" si="5"/>
        <v>33.157389008843715</v>
      </c>
      <c r="G32" s="19">
        <f t="shared" si="6"/>
        <v>89.500798219501164</v>
      </c>
      <c r="H32" s="8">
        <v>2034</v>
      </c>
      <c r="I32" s="213"/>
    </row>
    <row r="33" spans="1:9" s="6" customFormat="1" x14ac:dyDescent="0.4">
      <c r="A33" s="10">
        <v>2034</v>
      </c>
      <c r="B33" s="65"/>
      <c r="C33" s="65"/>
      <c r="D33" s="65"/>
      <c r="E33" s="67"/>
      <c r="F33" s="19">
        <f t="shared" si="5"/>
        <v>33.820536789020586</v>
      </c>
      <c r="G33" s="19">
        <f t="shared" si="6"/>
        <v>91.290814183891186</v>
      </c>
      <c r="H33" s="8">
        <v>2035</v>
      </c>
      <c r="I33" s="213"/>
    </row>
    <row r="34" spans="1:9" s="6" customFormat="1" ht="12.6" thickBot="1" x14ac:dyDescent="0.45">
      <c r="A34" s="11">
        <v>2035</v>
      </c>
      <c r="B34" s="66"/>
      <c r="C34" s="66"/>
      <c r="D34" s="66"/>
      <c r="E34" s="68"/>
      <c r="F34" s="20">
        <f t="shared" si="5"/>
        <v>34.496947524801001</v>
      </c>
      <c r="G34" s="20">
        <f t="shared" si="6"/>
        <v>93.11663046756901</v>
      </c>
      <c r="H34" s="9">
        <v>2036</v>
      </c>
      <c r="I34" s="214"/>
    </row>
    <row r="36" spans="1:9" ht="12.6" x14ac:dyDescent="0.45">
      <c r="A36" s="38" t="s">
        <v>171</v>
      </c>
    </row>
    <row r="38" spans="1:9" x14ac:dyDescent="0.4">
      <c r="A38" s="44"/>
    </row>
    <row r="39" spans="1:9" x14ac:dyDescent="0.4">
      <c r="A39" s="45"/>
    </row>
  </sheetData>
  <sheetProtection algorithmName="SHA-512" hashValue="qNXHFZixexgcTmHdCEukaB4lk7z/s8ZNIwGcHl06s9sTn1zuS6W4do180stEfPO25Lki5000zu+Gcv6mHdAqfw==" saltValue="LeemJuaOud0L3TnxGrGi3Q==" spinCount="100000" sheet="1" objects="1" scenarios="1" selectLockedCells="1"/>
  <mergeCells count="12">
    <mergeCell ref="I23:I34"/>
    <mergeCell ref="I5:I22"/>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pageSetUpPr fitToPage="1"/>
  </sheetPr>
  <dimension ref="A1:O57"/>
  <sheetViews>
    <sheetView showGridLines="0" workbookViewId="0">
      <selection activeCell="W46" sqref="W46"/>
    </sheetView>
  </sheetViews>
  <sheetFormatPr defaultColWidth="9.1640625" defaultRowHeight="14.4" x14ac:dyDescent="0.55000000000000004"/>
  <cols>
    <col min="1" max="16384" width="9.1640625" style="27"/>
  </cols>
  <sheetData>
    <row r="1" spans="1:15" x14ac:dyDescent="0.55000000000000004">
      <c r="A1" s="236" t="s">
        <v>35</v>
      </c>
      <c r="B1" s="237"/>
      <c r="C1" s="237"/>
      <c r="D1" s="237"/>
      <c r="E1" s="237"/>
      <c r="F1" s="237"/>
      <c r="G1" s="237"/>
      <c r="H1" s="237"/>
      <c r="I1" s="237"/>
      <c r="J1" s="237"/>
      <c r="K1" s="237"/>
      <c r="L1" s="237"/>
      <c r="M1" s="237"/>
      <c r="N1" s="237"/>
      <c r="O1" s="237"/>
    </row>
    <row r="2" spans="1:15" s="29" customFormat="1" ht="46.5" customHeight="1" x14ac:dyDescent="0.55000000000000004">
      <c r="A2" s="28"/>
      <c r="B2" s="231" t="s">
        <v>64</v>
      </c>
      <c r="C2" s="231"/>
      <c r="D2" s="231"/>
      <c r="E2" s="231"/>
      <c r="F2" s="231"/>
      <c r="G2" s="231"/>
      <c r="H2" s="231"/>
      <c r="I2" s="231"/>
      <c r="J2" s="231"/>
      <c r="K2" s="231"/>
      <c r="L2" s="231"/>
      <c r="M2" s="231"/>
      <c r="N2" s="231"/>
      <c r="O2" s="231"/>
    </row>
    <row r="3" spans="1:15" s="29" customFormat="1" ht="15" hidden="1" customHeight="1" x14ac:dyDescent="0.55000000000000004">
      <c r="A3" s="28"/>
      <c r="B3" s="238" t="s">
        <v>32</v>
      </c>
      <c r="C3" s="231"/>
      <c r="D3" s="231"/>
      <c r="E3" s="231"/>
      <c r="F3" s="231"/>
      <c r="G3" s="231"/>
      <c r="H3" s="231"/>
      <c r="I3" s="231"/>
      <c r="J3" s="231"/>
      <c r="K3" s="231"/>
      <c r="L3" s="231"/>
      <c r="M3" s="231"/>
      <c r="N3" s="231"/>
      <c r="O3" s="231"/>
    </row>
    <row r="4" spans="1:15" s="29" customFormat="1" ht="30.75" hidden="1" customHeight="1" x14ac:dyDescent="0.55000000000000004">
      <c r="A4" s="28"/>
      <c r="B4" s="233" t="s">
        <v>61</v>
      </c>
      <c r="C4" s="233"/>
      <c r="D4" s="233"/>
      <c r="E4" s="233"/>
      <c r="F4" s="233"/>
      <c r="G4" s="233"/>
      <c r="H4" s="233"/>
      <c r="I4" s="233"/>
      <c r="J4" s="233"/>
      <c r="K4" s="233"/>
      <c r="L4" s="233"/>
      <c r="M4" s="233"/>
      <c r="N4" s="233"/>
      <c r="O4" s="233"/>
    </row>
    <row r="5" spans="1:15" s="29" customFormat="1" ht="15" hidden="1" customHeight="1" x14ac:dyDescent="0.55000000000000004">
      <c r="A5" s="28"/>
      <c r="B5" s="45" t="s">
        <v>60</v>
      </c>
      <c r="C5" s="32"/>
      <c r="D5" s="32"/>
      <c r="E5" s="32"/>
      <c r="F5" s="32"/>
      <c r="G5" s="32"/>
      <c r="H5" s="32"/>
      <c r="I5" s="32"/>
      <c r="J5" s="32"/>
      <c r="K5" s="32"/>
      <c r="L5" s="32"/>
      <c r="M5" s="32"/>
      <c r="N5" s="32"/>
      <c r="O5" s="32"/>
    </row>
    <row r="6" spans="1:15" s="29" customFormat="1" ht="45" hidden="1" customHeight="1" x14ac:dyDescent="0.55000000000000004">
      <c r="A6" s="28"/>
      <c r="B6" s="239" t="s">
        <v>62</v>
      </c>
      <c r="C6" s="231"/>
      <c r="D6" s="231"/>
      <c r="E6" s="231"/>
      <c r="F6" s="231"/>
      <c r="G6" s="231"/>
      <c r="H6" s="231"/>
      <c r="I6" s="231"/>
      <c r="J6" s="231"/>
      <c r="K6" s="231"/>
      <c r="L6" s="231"/>
      <c r="M6" s="231"/>
      <c r="N6" s="231"/>
      <c r="O6" s="231"/>
    </row>
    <row r="7" spans="1:15" s="29" customFormat="1" x14ac:dyDescent="0.55000000000000004">
      <c r="A7" s="28"/>
      <c r="B7" s="242" t="s">
        <v>60</v>
      </c>
      <c r="C7" s="242"/>
      <c r="D7" s="242"/>
      <c r="E7" s="242"/>
      <c r="F7" s="242"/>
      <c r="G7" s="242"/>
      <c r="H7" s="32"/>
      <c r="I7" s="32"/>
      <c r="J7" s="32"/>
      <c r="K7" s="32"/>
      <c r="L7" s="32"/>
      <c r="M7" s="32"/>
      <c r="N7" s="32"/>
      <c r="O7" s="32"/>
    </row>
    <row r="8" spans="1:15" s="29" customFormat="1" ht="60" customHeight="1" x14ac:dyDescent="0.55000000000000004">
      <c r="A8" s="28"/>
      <c r="B8" s="241" t="s">
        <v>121</v>
      </c>
      <c r="C8" s="241"/>
      <c r="D8" s="241"/>
      <c r="E8" s="241"/>
      <c r="F8" s="241"/>
      <c r="G8" s="241"/>
      <c r="H8" s="241"/>
      <c r="I8" s="241"/>
      <c r="J8" s="241"/>
      <c r="K8" s="241"/>
      <c r="L8" s="241"/>
      <c r="M8" s="241"/>
      <c r="N8" s="241"/>
      <c r="O8" s="241"/>
    </row>
    <row r="9" spans="1:15" ht="5.0999999999999996" customHeight="1" x14ac:dyDescent="0.55000000000000004">
      <c r="A9" s="30"/>
    </row>
    <row r="10" spans="1:15" ht="15" customHeight="1" x14ac:dyDescent="0.55000000000000004">
      <c r="A10" s="31" t="s">
        <v>33</v>
      </c>
      <c r="B10" s="232" t="s">
        <v>158</v>
      </c>
      <c r="C10" s="240"/>
      <c r="D10" s="240"/>
      <c r="E10" s="240"/>
      <c r="F10" s="240"/>
      <c r="G10" s="240"/>
      <c r="H10" s="240"/>
      <c r="I10" s="240"/>
      <c r="J10" s="240"/>
      <c r="K10" s="240"/>
      <c r="L10" s="240"/>
      <c r="M10" s="240"/>
      <c r="N10" s="240"/>
      <c r="O10" s="240"/>
    </row>
    <row r="11" spans="1:15" ht="15" customHeight="1" x14ac:dyDescent="0.55000000000000004">
      <c r="A11" s="30"/>
      <c r="B11" s="231" t="s">
        <v>84</v>
      </c>
      <c r="C11" s="230"/>
      <c r="D11" s="230"/>
      <c r="E11" s="230"/>
      <c r="F11" s="230"/>
      <c r="G11" s="230"/>
      <c r="H11" s="230"/>
      <c r="I11" s="230"/>
      <c r="J11" s="230"/>
      <c r="K11" s="230"/>
      <c r="L11" s="230"/>
      <c r="M11" s="230"/>
      <c r="N11" s="230"/>
      <c r="O11" s="230"/>
    </row>
    <row r="12" spans="1:15" ht="15" customHeight="1" x14ac:dyDescent="0.55000000000000004">
      <c r="A12" s="30"/>
      <c r="C12" s="231" t="s">
        <v>118</v>
      </c>
      <c r="D12" s="230"/>
      <c r="E12" s="230"/>
      <c r="F12" s="230"/>
      <c r="G12" s="230"/>
      <c r="H12" s="230"/>
      <c r="I12" s="230"/>
      <c r="J12" s="230"/>
      <c r="K12" s="230"/>
      <c r="L12" s="230"/>
      <c r="M12" s="230"/>
      <c r="N12" s="230"/>
      <c r="O12" s="230"/>
    </row>
    <row r="13" spans="1:15" ht="15" customHeight="1" x14ac:dyDescent="0.55000000000000004">
      <c r="A13" s="30"/>
      <c r="B13" s="231" t="s">
        <v>172</v>
      </c>
      <c r="C13" s="230"/>
      <c r="D13" s="230"/>
      <c r="E13" s="230"/>
      <c r="F13" s="230"/>
      <c r="G13" s="230"/>
      <c r="H13" s="230"/>
      <c r="I13" s="230"/>
      <c r="J13" s="230"/>
      <c r="K13" s="230"/>
      <c r="L13" s="230"/>
      <c r="M13" s="230"/>
      <c r="N13" s="230"/>
      <c r="O13" s="230"/>
    </row>
    <row r="14" spans="1:15" ht="15" customHeight="1" x14ac:dyDescent="0.55000000000000004">
      <c r="A14" s="30"/>
      <c r="C14" s="231" t="s">
        <v>159</v>
      </c>
      <c r="D14" s="230"/>
      <c r="E14" s="230"/>
      <c r="F14" s="230"/>
      <c r="G14" s="230"/>
      <c r="H14" s="230"/>
      <c r="I14" s="230"/>
      <c r="J14" s="230"/>
      <c r="K14" s="230"/>
      <c r="L14" s="230"/>
      <c r="M14" s="230"/>
      <c r="N14" s="230"/>
      <c r="O14" s="230"/>
    </row>
    <row r="15" spans="1:15" ht="15" customHeight="1" x14ac:dyDescent="0.55000000000000004">
      <c r="A15" s="30"/>
      <c r="B15" s="231" t="s">
        <v>160</v>
      </c>
      <c r="C15" s="230"/>
      <c r="D15" s="230"/>
      <c r="E15" s="230"/>
      <c r="F15" s="230"/>
      <c r="G15" s="230"/>
      <c r="H15" s="230"/>
      <c r="I15" s="230"/>
      <c r="J15" s="230"/>
      <c r="K15" s="230"/>
      <c r="L15" s="230"/>
      <c r="M15" s="230"/>
      <c r="N15" s="230"/>
      <c r="O15" s="230"/>
    </row>
    <row r="16" spans="1:15" ht="30" customHeight="1" x14ac:dyDescent="0.55000000000000004">
      <c r="A16" s="30"/>
      <c r="C16" s="231" t="s">
        <v>161</v>
      </c>
      <c r="D16" s="231"/>
      <c r="E16" s="231"/>
      <c r="F16" s="231"/>
      <c r="G16" s="231"/>
      <c r="H16" s="231"/>
      <c r="I16" s="231"/>
      <c r="J16" s="231"/>
      <c r="K16" s="231"/>
      <c r="L16" s="231"/>
      <c r="M16" s="231"/>
      <c r="N16" s="231"/>
      <c r="O16" s="231"/>
    </row>
    <row r="17" spans="1:15" ht="15" customHeight="1" x14ac:dyDescent="0.55000000000000004">
      <c r="A17" s="30"/>
      <c r="C17" s="231" t="s">
        <v>162</v>
      </c>
      <c r="D17" s="231"/>
      <c r="E17" s="231"/>
      <c r="F17" s="231"/>
      <c r="G17" s="231"/>
      <c r="H17" s="231"/>
      <c r="I17" s="231"/>
      <c r="J17" s="231"/>
      <c r="K17" s="231"/>
      <c r="L17" s="231"/>
      <c r="M17" s="231"/>
      <c r="N17" s="231"/>
      <c r="O17" s="231"/>
    </row>
    <row r="18" spans="1:15" ht="10" customHeight="1" x14ac:dyDescent="0.55000000000000004">
      <c r="A18" s="30"/>
      <c r="C18" s="32"/>
      <c r="D18" s="32"/>
      <c r="E18" s="32"/>
      <c r="F18" s="32"/>
      <c r="G18" s="32"/>
      <c r="H18" s="32"/>
      <c r="I18" s="32"/>
      <c r="J18" s="32"/>
      <c r="K18" s="32"/>
      <c r="L18" s="32"/>
      <c r="M18" s="32"/>
      <c r="N18" s="32"/>
      <c r="O18" s="32"/>
    </row>
    <row r="19" spans="1:15" x14ac:dyDescent="0.55000000000000004">
      <c r="A19" s="229" t="s">
        <v>85</v>
      </c>
      <c r="B19" s="230"/>
      <c r="C19" s="230"/>
      <c r="D19" s="230"/>
      <c r="E19" s="230"/>
      <c r="F19" s="230"/>
      <c r="G19" s="230"/>
      <c r="H19" s="230"/>
      <c r="I19" s="230"/>
      <c r="J19" s="230"/>
      <c r="K19" s="230"/>
      <c r="L19" s="230"/>
      <c r="M19" s="230"/>
      <c r="N19" s="230"/>
      <c r="O19" s="230"/>
    </row>
    <row r="20" spans="1:15" ht="45" customHeight="1" x14ac:dyDescent="0.55000000000000004">
      <c r="A20" s="33"/>
      <c r="B20" s="231" t="s">
        <v>146</v>
      </c>
      <c r="C20" s="231"/>
      <c r="D20" s="231"/>
      <c r="E20" s="231"/>
      <c r="F20" s="231"/>
      <c r="G20" s="231"/>
      <c r="H20" s="231"/>
      <c r="I20" s="231"/>
      <c r="J20" s="231"/>
      <c r="K20" s="231"/>
      <c r="L20" s="231"/>
      <c r="M20" s="231"/>
      <c r="N20" s="231"/>
      <c r="O20" s="231"/>
    </row>
    <row r="21" spans="1:15" ht="5.0999999999999996" customHeight="1" x14ac:dyDescent="0.55000000000000004">
      <c r="A21" s="33"/>
      <c r="B21" s="30"/>
      <c r="C21" s="30"/>
      <c r="D21" s="30"/>
      <c r="E21" s="30"/>
      <c r="F21" s="30"/>
      <c r="G21" s="30"/>
      <c r="H21" s="30"/>
      <c r="I21" s="30"/>
      <c r="J21" s="30"/>
      <c r="K21" s="30"/>
      <c r="L21" s="30"/>
      <c r="M21" s="30"/>
      <c r="N21" s="30"/>
      <c r="O21" s="30"/>
    </row>
    <row r="22" spans="1:15" ht="25" customHeight="1" x14ac:dyDescent="0.55000000000000004">
      <c r="A22" s="33"/>
      <c r="B22" s="89" t="s">
        <v>122</v>
      </c>
      <c r="C22" s="90" t="s">
        <v>125</v>
      </c>
      <c r="D22" s="89" t="s">
        <v>122</v>
      </c>
      <c r="E22" s="90" t="s">
        <v>125</v>
      </c>
      <c r="F22" s="89" t="s">
        <v>122</v>
      </c>
      <c r="G22" s="90" t="s">
        <v>125</v>
      </c>
      <c r="H22" s="89"/>
      <c r="I22" s="89" t="s">
        <v>123</v>
      </c>
      <c r="J22" s="89" t="s">
        <v>124</v>
      </c>
      <c r="K22" s="89" t="s">
        <v>123</v>
      </c>
      <c r="L22" s="89" t="s">
        <v>124</v>
      </c>
      <c r="M22" s="89"/>
      <c r="N22" s="89"/>
      <c r="O22" s="89"/>
    </row>
    <row r="23" spans="1:15" ht="10" customHeight="1" x14ac:dyDescent="0.55000000000000004">
      <c r="A23" s="33"/>
      <c r="B23" s="92">
        <v>2000</v>
      </c>
      <c r="C23" s="115">
        <v>3.4</v>
      </c>
      <c r="D23" s="92">
        <v>2010</v>
      </c>
      <c r="E23" s="115">
        <v>1.6</v>
      </c>
      <c r="F23" s="92">
        <v>2020</v>
      </c>
      <c r="G23" s="115">
        <v>1.2</v>
      </c>
      <c r="H23" s="92"/>
      <c r="I23" s="92" t="s">
        <v>134</v>
      </c>
      <c r="J23" s="116">
        <f>AVERAGE(C23:C32)</f>
        <v>2.5599999999999996</v>
      </c>
      <c r="K23" s="92" t="s">
        <v>128</v>
      </c>
      <c r="L23" s="116">
        <f>AVERAGE(E23:E32)</f>
        <v>1.77</v>
      </c>
      <c r="M23" s="92"/>
      <c r="N23" s="92"/>
      <c r="O23" s="89"/>
    </row>
    <row r="24" spans="1:15" ht="10" customHeight="1" x14ac:dyDescent="0.55000000000000004">
      <c r="A24" s="33"/>
      <c r="B24" s="92">
        <v>2001</v>
      </c>
      <c r="C24" s="115">
        <v>2.8</v>
      </c>
      <c r="D24" s="92">
        <v>2011</v>
      </c>
      <c r="E24" s="115">
        <v>3.2</v>
      </c>
      <c r="F24" s="92">
        <v>2021</v>
      </c>
      <c r="G24" s="115">
        <v>4.7</v>
      </c>
      <c r="H24" s="92"/>
      <c r="I24" s="92" t="s">
        <v>133</v>
      </c>
      <c r="J24" s="116">
        <f>AVERAGE(C24:C32,E23)</f>
        <v>2.3800000000000003</v>
      </c>
      <c r="K24" s="92" t="s">
        <v>127</v>
      </c>
      <c r="L24" s="116">
        <f>AVERAGE(E24:E32,G23)</f>
        <v>1.73</v>
      </c>
      <c r="M24" s="92"/>
      <c r="N24" s="92"/>
      <c r="O24" s="89"/>
    </row>
    <row r="25" spans="1:15" ht="10" customHeight="1" x14ac:dyDescent="0.55000000000000004">
      <c r="A25" s="33"/>
      <c r="B25" s="92">
        <v>2002</v>
      </c>
      <c r="C25" s="115">
        <v>1.6</v>
      </c>
      <c r="D25" s="92">
        <v>2012</v>
      </c>
      <c r="E25" s="115">
        <v>2.1</v>
      </c>
      <c r="F25" s="92">
        <v>2022</v>
      </c>
      <c r="G25" s="115">
        <v>8</v>
      </c>
      <c r="H25" s="92"/>
      <c r="I25" s="92" t="s">
        <v>135</v>
      </c>
      <c r="J25" s="116">
        <f>AVERAGE(C25:C32,E23:E24)</f>
        <v>2.4200000000000004</v>
      </c>
      <c r="K25" s="92" t="s">
        <v>126</v>
      </c>
      <c r="L25" s="116">
        <f>AVERAGE(E25:E32,G23:G24)</f>
        <v>1.8800000000000001</v>
      </c>
      <c r="M25" s="92"/>
      <c r="N25" s="92"/>
      <c r="O25" s="89"/>
    </row>
    <row r="26" spans="1:15" ht="10" customHeight="1" x14ac:dyDescent="0.55000000000000004">
      <c r="A26" s="33"/>
      <c r="B26" s="92">
        <v>2003</v>
      </c>
      <c r="C26" s="115">
        <v>2.2999999999999998</v>
      </c>
      <c r="D26" s="92">
        <v>2013</v>
      </c>
      <c r="E26" s="115">
        <v>1.5</v>
      </c>
      <c r="F26" s="92">
        <v>2023</v>
      </c>
      <c r="G26" s="115">
        <v>4.0999999999999996</v>
      </c>
      <c r="H26" s="92"/>
      <c r="I26" s="92" t="s">
        <v>136</v>
      </c>
      <c r="J26" s="116">
        <f>AVERAGE(C26:C32,E23:E25)</f>
        <v>2.4700000000000006</v>
      </c>
      <c r="K26" s="92" t="s">
        <v>139</v>
      </c>
      <c r="L26" s="116">
        <f>IF(G25="","",AVERAGE(E26:E32,G23:G25))</f>
        <v>2.4699999999999998</v>
      </c>
      <c r="M26" s="92"/>
      <c r="N26" s="92"/>
      <c r="O26" s="89"/>
    </row>
    <row r="27" spans="1:15" ht="10" customHeight="1" x14ac:dyDescent="0.55000000000000004">
      <c r="A27" s="33"/>
      <c r="B27" s="92">
        <v>2004</v>
      </c>
      <c r="C27" s="115">
        <v>2.7</v>
      </c>
      <c r="D27" s="92">
        <v>2014</v>
      </c>
      <c r="E27" s="115">
        <v>1.6</v>
      </c>
      <c r="F27" s="92">
        <v>2024</v>
      </c>
      <c r="G27" s="115"/>
      <c r="H27" s="92"/>
      <c r="I27" s="92" t="s">
        <v>137</v>
      </c>
      <c r="J27" s="116">
        <f>AVERAGE(C27:C32,E23:E26)</f>
        <v>2.39</v>
      </c>
      <c r="K27" s="92" t="s">
        <v>140</v>
      </c>
      <c r="L27" s="116">
        <f>IF(G26="","",AVERAGE(E27:E32,G23:G26))</f>
        <v>2.7299999999999995</v>
      </c>
      <c r="M27" s="92"/>
      <c r="N27" s="92"/>
      <c r="O27" s="89"/>
    </row>
    <row r="28" spans="1:15" ht="10" customHeight="1" x14ac:dyDescent="0.55000000000000004">
      <c r="A28" s="33"/>
      <c r="B28" s="92">
        <v>2005</v>
      </c>
      <c r="C28" s="115">
        <v>3.4</v>
      </c>
      <c r="D28" s="92">
        <v>2015</v>
      </c>
      <c r="E28" s="115">
        <v>0.1</v>
      </c>
      <c r="F28" s="92">
        <v>2025</v>
      </c>
      <c r="G28" s="115"/>
      <c r="H28" s="92"/>
      <c r="I28" s="92" t="s">
        <v>138</v>
      </c>
      <c r="J28" s="116">
        <f>AVERAGE(C28:C32,E23:E27)</f>
        <v>2.2800000000000002</v>
      </c>
      <c r="K28" s="92" t="s">
        <v>141</v>
      </c>
      <c r="L28" s="116" t="str">
        <f>IF(G27="","",AVERAGE(E28:E32,G23:G27))</f>
        <v/>
      </c>
      <c r="M28" s="92"/>
      <c r="N28" s="92"/>
      <c r="O28" s="89"/>
    </row>
    <row r="29" spans="1:15" ht="10" customHeight="1" x14ac:dyDescent="0.55000000000000004">
      <c r="A29" s="33"/>
      <c r="B29" s="92">
        <v>2006</v>
      </c>
      <c r="C29" s="115">
        <v>3.2</v>
      </c>
      <c r="D29" s="92">
        <v>2016</v>
      </c>
      <c r="E29" s="115">
        <v>1.3</v>
      </c>
      <c r="F29" s="92">
        <v>2026</v>
      </c>
      <c r="G29" s="115"/>
      <c r="H29" s="92"/>
      <c r="I29" s="92" t="s">
        <v>132</v>
      </c>
      <c r="J29" s="116">
        <f>AVERAGE(C29:C32,E23:E28)</f>
        <v>1.9500000000000004</v>
      </c>
      <c r="K29" s="92" t="s">
        <v>142</v>
      </c>
      <c r="L29" s="116" t="str">
        <f>IF(G28="","",AVERAGE(E29:E32,G23:G28))</f>
        <v/>
      </c>
      <c r="M29" s="92"/>
      <c r="N29" s="92"/>
      <c r="O29" s="89"/>
    </row>
    <row r="30" spans="1:15" ht="10" customHeight="1" x14ac:dyDescent="0.55000000000000004">
      <c r="A30" s="33"/>
      <c r="B30" s="92">
        <v>2007</v>
      </c>
      <c r="C30" s="115">
        <v>2.8</v>
      </c>
      <c r="D30" s="92">
        <v>2017</v>
      </c>
      <c r="E30" s="115">
        <v>2.1</v>
      </c>
      <c r="F30" s="92">
        <v>2027</v>
      </c>
      <c r="G30" s="115"/>
      <c r="H30" s="92"/>
      <c r="I30" s="92" t="s">
        <v>131</v>
      </c>
      <c r="J30" s="116">
        <f>AVERAGE(C30:C32,E23:E29)</f>
        <v>1.7600000000000002</v>
      </c>
      <c r="K30" s="92" t="s">
        <v>143</v>
      </c>
      <c r="L30" s="116" t="str">
        <f>IF(G29="","",AVERAGE(E30:E32,G23:G29))</f>
        <v/>
      </c>
      <c r="M30" s="92"/>
      <c r="N30" s="92"/>
      <c r="O30" s="89"/>
    </row>
    <row r="31" spans="1:15" ht="10" customHeight="1" x14ac:dyDescent="0.55000000000000004">
      <c r="A31" s="33"/>
      <c r="B31" s="92">
        <v>2008</v>
      </c>
      <c r="C31" s="115">
        <v>3.8</v>
      </c>
      <c r="D31" s="92">
        <v>2018</v>
      </c>
      <c r="E31" s="115">
        <v>2.4</v>
      </c>
      <c r="F31" s="92">
        <v>2028</v>
      </c>
      <c r="G31" s="115"/>
      <c r="H31" s="92"/>
      <c r="I31" s="92" t="s">
        <v>130</v>
      </c>
      <c r="J31" s="116">
        <f>AVERAGE(C31:C32,E23:E30)</f>
        <v>1.69</v>
      </c>
      <c r="K31" s="92" t="s">
        <v>144</v>
      </c>
      <c r="L31" s="116" t="str">
        <f>IF(G30="","",AVERAGE(E31:E32,G23:G30))</f>
        <v/>
      </c>
      <c r="M31" s="92"/>
      <c r="N31" s="92"/>
      <c r="O31" s="89"/>
    </row>
    <row r="32" spans="1:15" ht="10" customHeight="1" x14ac:dyDescent="0.55000000000000004">
      <c r="A32" s="33"/>
      <c r="B32" s="92">
        <v>2009</v>
      </c>
      <c r="C32" s="115">
        <v>-0.4</v>
      </c>
      <c r="D32" s="92">
        <v>2019</v>
      </c>
      <c r="E32" s="115">
        <v>1.8</v>
      </c>
      <c r="F32" s="92">
        <v>2029</v>
      </c>
      <c r="G32" s="115"/>
      <c r="H32" s="92"/>
      <c r="I32" s="92" t="s">
        <v>129</v>
      </c>
      <c r="J32" s="116">
        <f>AVERAGE(C32,E23:E31)</f>
        <v>1.55</v>
      </c>
      <c r="K32" s="92" t="s">
        <v>145</v>
      </c>
      <c r="L32" s="116" t="str">
        <f>IF(G31="","",AVERAGE(E32,G23:G31))</f>
        <v/>
      </c>
      <c r="M32" s="92"/>
      <c r="N32" s="92"/>
      <c r="O32" s="91"/>
    </row>
    <row r="33" spans="1:15" ht="5.0999999999999996" customHeight="1" x14ac:dyDescent="0.55000000000000004">
      <c r="A33" s="33"/>
      <c r="B33" s="30"/>
      <c r="C33" s="30"/>
      <c r="D33" s="30"/>
      <c r="E33" s="30"/>
      <c r="F33" s="30"/>
      <c r="G33" s="30"/>
      <c r="H33" s="30"/>
      <c r="I33" s="30"/>
      <c r="J33" s="30"/>
      <c r="K33" s="30"/>
      <c r="L33" s="30"/>
      <c r="M33" s="30"/>
      <c r="N33" s="30"/>
      <c r="O33" s="30"/>
    </row>
    <row r="34" spans="1:15" ht="15" customHeight="1" x14ac:dyDescent="0.55000000000000004">
      <c r="A34" s="34" t="s">
        <v>34</v>
      </c>
      <c r="B34" s="232" t="s">
        <v>163</v>
      </c>
      <c r="C34" s="232"/>
      <c r="D34" s="232"/>
      <c r="E34" s="232"/>
      <c r="F34" s="232"/>
      <c r="G34" s="232"/>
      <c r="H34" s="232"/>
      <c r="I34" s="232"/>
      <c r="J34" s="232"/>
      <c r="K34" s="232"/>
      <c r="L34" s="232"/>
      <c r="M34" s="232"/>
      <c r="N34" s="232"/>
      <c r="O34" s="232"/>
    </row>
    <row r="35" spans="1:15" x14ac:dyDescent="0.55000000000000004">
      <c r="A35" s="30"/>
      <c r="B35" s="231" t="s">
        <v>164</v>
      </c>
      <c r="C35" s="234"/>
      <c r="D35" s="234"/>
      <c r="E35" s="234"/>
      <c r="F35" s="234"/>
      <c r="G35" s="234"/>
      <c r="H35" s="234"/>
      <c r="I35" s="234"/>
      <c r="J35" s="234"/>
      <c r="K35" s="234"/>
      <c r="L35" s="234"/>
      <c r="M35" s="234"/>
      <c r="N35" s="234"/>
      <c r="O35" s="234"/>
    </row>
    <row r="36" spans="1:15" x14ac:dyDescent="0.55000000000000004">
      <c r="A36" s="30"/>
      <c r="B36" s="32"/>
      <c r="C36" s="231" t="s">
        <v>165</v>
      </c>
      <c r="D36" s="234"/>
      <c r="E36" s="234"/>
      <c r="F36" s="234"/>
      <c r="G36" s="234"/>
      <c r="H36" s="234"/>
      <c r="I36" s="234"/>
      <c r="J36" s="234"/>
      <c r="K36" s="234"/>
      <c r="L36" s="234"/>
      <c r="M36" s="234"/>
      <c r="N36" s="234"/>
      <c r="O36" s="234"/>
    </row>
    <row r="37" spans="1:15" x14ac:dyDescent="0.55000000000000004">
      <c r="A37" s="30"/>
      <c r="B37" s="32"/>
      <c r="C37" s="231" t="s">
        <v>166</v>
      </c>
      <c r="D37" s="234"/>
      <c r="E37" s="234"/>
      <c r="F37" s="234"/>
      <c r="G37" s="234"/>
      <c r="H37" s="234"/>
      <c r="I37" s="234"/>
      <c r="J37" s="234"/>
      <c r="K37" s="234"/>
      <c r="L37" s="234"/>
      <c r="M37" s="234"/>
      <c r="N37" s="234"/>
      <c r="O37" s="234"/>
    </row>
    <row r="38" spans="1:15" x14ac:dyDescent="0.55000000000000004">
      <c r="A38" s="30"/>
      <c r="B38" s="231" t="s">
        <v>167</v>
      </c>
      <c r="C38" s="234"/>
      <c r="D38" s="234"/>
      <c r="E38" s="234"/>
      <c r="F38" s="234"/>
      <c r="G38" s="234"/>
      <c r="H38" s="234"/>
      <c r="I38" s="234"/>
      <c r="J38" s="234"/>
      <c r="K38" s="234"/>
      <c r="L38" s="234"/>
      <c r="M38" s="234"/>
      <c r="N38" s="234"/>
      <c r="O38" s="234"/>
    </row>
    <row r="39" spans="1:15" ht="30" customHeight="1" x14ac:dyDescent="0.55000000000000004">
      <c r="A39" s="30"/>
      <c r="B39" s="32"/>
      <c r="C39" s="231" t="s">
        <v>168</v>
      </c>
      <c r="D39" s="234"/>
      <c r="E39" s="234"/>
      <c r="F39" s="234"/>
      <c r="G39" s="234"/>
      <c r="H39" s="234"/>
      <c r="I39" s="234"/>
      <c r="J39" s="234"/>
      <c r="K39" s="234"/>
      <c r="L39" s="234"/>
      <c r="M39" s="234"/>
      <c r="N39" s="234"/>
      <c r="O39" s="234"/>
    </row>
    <row r="40" spans="1:15" x14ac:dyDescent="0.55000000000000004">
      <c r="A40" s="30"/>
      <c r="B40" s="32"/>
      <c r="C40" s="231" t="s">
        <v>169</v>
      </c>
      <c r="D40" s="234"/>
      <c r="E40" s="234"/>
      <c r="F40" s="234"/>
      <c r="G40" s="234"/>
      <c r="H40" s="234"/>
      <c r="I40" s="234"/>
      <c r="J40" s="234"/>
      <c r="K40" s="234"/>
      <c r="L40" s="234"/>
      <c r="M40" s="234"/>
      <c r="N40" s="234"/>
      <c r="O40" s="234"/>
    </row>
    <row r="41" spans="1:15" ht="10" customHeight="1" x14ac:dyDescent="0.55000000000000004">
      <c r="A41" s="55"/>
      <c r="B41" s="55"/>
      <c r="C41" s="55"/>
      <c r="D41" s="55"/>
      <c r="E41" s="55"/>
      <c r="F41" s="55"/>
      <c r="G41" s="55"/>
      <c r="H41" s="55"/>
      <c r="I41" s="55"/>
      <c r="J41" s="55"/>
      <c r="K41" s="55"/>
      <c r="L41" s="55"/>
      <c r="M41" s="55"/>
      <c r="N41" s="55"/>
      <c r="O41" s="55"/>
    </row>
    <row r="42" spans="1:15" ht="30" customHeight="1" x14ac:dyDescent="0.55000000000000004">
      <c r="A42" s="235" t="s">
        <v>82</v>
      </c>
      <c r="B42" s="235"/>
      <c r="C42" s="235"/>
      <c r="D42" s="235"/>
      <c r="E42" s="235"/>
      <c r="F42" s="235"/>
      <c r="G42" s="235"/>
      <c r="H42" s="235"/>
      <c r="I42" s="235"/>
      <c r="J42" s="235"/>
      <c r="K42" s="235"/>
      <c r="L42" s="235"/>
      <c r="M42" s="235"/>
      <c r="N42" s="235"/>
      <c r="O42" s="235"/>
    </row>
    <row r="43" spans="1:15" ht="30" customHeight="1" x14ac:dyDescent="0.55000000000000004">
      <c r="A43" s="30"/>
      <c r="B43" s="233" t="s">
        <v>73</v>
      </c>
      <c r="C43" s="233"/>
      <c r="D43" s="233"/>
      <c r="E43" s="233"/>
      <c r="F43" s="233"/>
      <c r="G43" s="233"/>
      <c r="H43" s="233"/>
      <c r="I43" s="233"/>
      <c r="J43" s="233"/>
      <c r="K43" s="233"/>
      <c r="L43" s="233"/>
      <c r="M43" s="233"/>
      <c r="N43" s="233"/>
      <c r="O43" s="233"/>
    </row>
    <row r="44" spans="1:15" ht="10" customHeight="1" x14ac:dyDescent="0.55000000000000004">
      <c r="A44" s="30"/>
    </row>
    <row r="45" spans="1:15" x14ac:dyDescent="0.55000000000000004">
      <c r="A45" s="235" t="s">
        <v>83</v>
      </c>
      <c r="B45" s="235"/>
      <c r="C45" s="235"/>
      <c r="D45" s="235"/>
      <c r="E45" s="235"/>
      <c r="F45" s="235"/>
      <c r="G45" s="235"/>
      <c r="H45" s="235"/>
      <c r="I45" s="235"/>
      <c r="J45" s="235"/>
      <c r="K45" s="235"/>
      <c r="L45" s="235"/>
      <c r="M45" s="235"/>
      <c r="N45" s="235"/>
      <c r="O45" s="235"/>
    </row>
    <row r="46" spans="1:15" ht="75" customHeight="1" x14ac:dyDescent="0.55000000000000004">
      <c r="A46" s="30"/>
      <c r="B46" s="233" t="s">
        <v>87</v>
      </c>
      <c r="C46" s="233"/>
      <c r="D46" s="233"/>
      <c r="E46" s="233"/>
      <c r="F46" s="233"/>
      <c r="G46" s="233"/>
      <c r="H46" s="233"/>
      <c r="I46" s="233"/>
      <c r="J46" s="233"/>
      <c r="K46" s="233"/>
      <c r="L46" s="233"/>
      <c r="M46" s="233"/>
      <c r="N46" s="233"/>
      <c r="O46" s="233"/>
    </row>
    <row r="47" spans="1:15" ht="10" customHeight="1" x14ac:dyDescent="0.55000000000000004">
      <c r="A47" s="30"/>
      <c r="B47" s="53"/>
      <c r="C47" s="53"/>
      <c r="D47" s="53"/>
      <c r="E47" s="53"/>
      <c r="F47" s="53"/>
      <c r="G47" s="53"/>
      <c r="H47" s="53"/>
      <c r="I47" s="53"/>
      <c r="J47" s="53"/>
      <c r="K47" s="53"/>
      <c r="L47" s="53"/>
      <c r="M47" s="53"/>
      <c r="N47" s="53"/>
      <c r="O47" s="53"/>
    </row>
    <row r="48" spans="1:15" ht="30" customHeight="1" x14ac:dyDescent="0.55000000000000004">
      <c r="A48" s="235" t="s">
        <v>200</v>
      </c>
      <c r="B48" s="235"/>
      <c r="C48" s="235"/>
      <c r="D48" s="235"/>
      <c r="E48" s="235"/>
      <c r="F48" s="235"/>
      <c r="G48" s="235"/>
      <c r="H48" s="235"/>
      <c r="I48" s="235"/>
      <c r="J48" s="235"/>
      <c r="K48" s="235"/>
      <c r="L48" s="235"/>
      <c r="M48" s="235"/>
      <c r="N48" s="235"/>
      <c r="O48" s="235"/>
    </row>
    <row r="49" spans="1:15" ht="30" customHeight="1" x14ac:dyDescent="0.55000000000000004">
      <c r="A49" s="30"/>
      <c r="B49" s="233" t="s">
        <v>201</v>
      </c>
      <c r="C49" s="233"/>
      <c r="D49" s="233"/>
      <c r="E49" s="233"/>
      <c r="F49" s="233"/>
      <c r="G49" s="233"/>
      <c r="H49" s="233"/>
      <c r="I49" s="233"/>
      <c r="J49" s="233"/>
      <c r="K49" s="233"/>
      <c r="L49" s="233"/>
      <c r="M49" s="233"/>
      <c r="N49" s="233"/>
      <c r="O49" s="233"/>
    </row>
    <row r="50" spans="1:15" ht="10" customHeight="1" x14ac:dyDescent="0.55000000000000004">
      <c r="A50" s="30"/>
    </row>
    <row r="51" spans="1:15" x14ac:dyDescent="0.55000000000000004">
      <c r="A51" s="235" t="s">
        <v>88</v>
      </c>
      <c r="B51" s="235"/>
      <c r="C51" s="235"/>
      <c r="D51" s="235"/>
      <c r="E51" s="235"/>
      <c r="F51" s="235"/>
      <c r="G51" s="235"/>
      <c r="H51" s="235"/>
      <c r="I51" s="235"/>
      <c r="J51" s="235"/>
      <c r="K51" s="235"/>
      <c r="L51" s="235"/>
      <c r="M51" s="235"/>
      <c r="N51" s="235"/>
      <c r="O51" s="235"/>
    </row>
    <row r="52" spans="1:15" ht="45" customHeight="1" x14ac:dyDescent="0.55000000000000004">
      <c r="A52" s="30"/>
      <c r="B52" s="233" t="s">
        <v>173</v>
      </c>
      <c r="C52" s="233"/>
      <c r="D52" s="233"/>
      <c r="E52" s="233"/>
      <c r="F52" s="233"/>
      <c r="G52" s="233"/>
      <c r="H52" s="233"/>
      <c r="I52" s="233"/>
      <c r="J52" s="233"/>
      <c r="K52" s="233"/>
      <c r="L52" s="233"/>
      <c r="M52" s="233"/>
      <c r="N52" s="233"/>
      <c r="O52" s="233"/>
    </row>
    <row r="53" spans="1:15" ht="10" customHeight="1" x14ac:dyDescent="0.55000000000000004">
      <c r="A53" s="30"/>
    </row>
    <row r="54" spans="1:15" x14ac:dyDescent="0.55000000000000004">
      <c r="A54" s="56" t="s">
        <v>89</v>
      </c>
    </row>
    <row r="55" spans="1:15" x14ac:dyDescent="0.55000000000000004">
      <c r="A55" s="35"/>
      <c r="B55" s="30" t="s">
        <v>36</v>
      </c>
      <c r="C55" s="228" t="s">
        <v>63</v>
      </c>
      <c r="D55" s="228"/>
      <c r="E55" s="228"/>
      <c r="F55" s="36"/>
      <c r="G55" s="228"/>
      <c r="H55" s="228"/>
      <c r="I55" s="228"/>
      <c r="J55" s="228"/>
    </row>
    <row r="56" spans="1:15" ht="10" customHeight="1" x14ac:dyDescent="0.55000000000000004"/>
    <row r="57" spans="1:15" x14ac:dyDescent="0.55000000000000004">
      <c r="A57" s="37" t="s">
        <v>171</v>
      </c>
    </row>
  </sheetData>
  <sheetProtection algorithmName="SHA-512" hashValue="lvrtcv1DK3ana5YGEsPHsHPM/tqqd5uWEfSWvFQSee1rxDqEBXx826AT5RIZAllEiVkl9MZTaXB2WY7pv3zFpw==" saltValue="ZIg64ckkK7oBvCKids7Szw==" spinCount="100000" sheet="1" objects="1" scenarios="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C55:E55" r:id="rId3" display="Emily.Willis@dot.ohio.gov" xr:uid="{00000000-0004-0000-0800-000003000000}"/>
    <hyperlink ref="B5" r:id="rId4" xr:uid="{00000000-0004-0000-0800-000005000000}"/>
    <hyperlink ref="B7" r:id="rId5" xr:uid="{00000000-0004-0000-0800-000006000000}"/>
  </hyperlinks>
  <pageMargins left="0.2" right="0.2" top="0.25" bottom="0.25" header="0.3" footer="0.3"/>
  <pageSetup scale="75"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pageSetUpPr fitToPage="1"/>
  </sheetPr>
  <dimension ref="A1:B11"/>
  <sheetViews>
    <sheetView showGridLines="0" workbookViewId="0">
      <selection activeCell="L4" sqref="L4"/>
    </sheetView>
  </sheetViews>
  <sheetFormatPr defaultColWidth="9.1640625" defaultRowHeight="12.3" x14ac:dyDescent="0.4"/>
  <cols>
    <col min="1" max="1" width="16.5546875" style="105" customWidth="1"/>
    <col min="2" max="2" width="100" style="106" customWidth="1"/>
    <col min="3" max="16384" width="9.1640625" style="46"/>
  </cols>
  <sheetData>
    <row r="1" spans="1:2" s="98" customFormat="1" x14ac:dyDescent="0.4">
      <c r="A1" s="97" t="s">
        <v>149</v>
      </c>
      <c r="B1" s="102"/>
    </row>
    <row r="2" spans="1:2" s="98" customFormat="1" ht="30" customHeight="1" x14ac:dyDescent="0.4">
      <c r="A2" s="108" t="s">
        <v>171</v>
      </c>
      <c r="B2" s="102"/>
    </row>
    <row r="3" spans="1:2" s="96" customFormat="1" x14ac:dyDescent="0.4">
      <c r="A3" s="103" t="s">
        <v>147</v>
      </c>
      <c r="B3" s="104" t="s">
        <v>148</v>
      </c>
    </row>
    <row r="4" spans="1:2" ht="405.9" x14ac:dyDescent="0.4">
      <c r="A4" s="99">
        <v>45349</v>
      </c>
      <c r="B4" s="100" t="s">
        <v>204</v>
      </c>
    </row>
    <row r="5" spans="1:2" ht="184.5" x14ac:dyDescent="0.4">
      <c r="A5" s="99">
        <v>44601</v>
      </c>
      <c r="B5" s="100" t="s">
        <v>155</v>
      </c>
    </row>
    <row r="6" spans="1:2" ht="110.7" x14ac:dyDescent="0.4">
      <c r="A6" s="99">
        <v>43880</v>
      </c>
      <c r="B6" s="100" t="s">
        <v>154</v>
      </c>
    </row>
    <row r="7" spans="1:2" ht="24.6" x14ac:dyDescent="0.4">
      <c r="A7" s="99">
        <v>43501</v>
      </c>
      <c r="B7" s="100" t="s">
        <v>156</v>
      </c>
    </row>
    <row r="8" spans="1:2" ht="159.9" x14ac:dyDescent="0.4">
      <c r="A8" s="99">
        <v>43133</v>
      </c>
      <c r="B8" s="100" t="s">
        <v>153</v>
      </c>
    </row>
    <row r="9" spans="1:2" ht="24.6" x14ac:dyDescent="0.4">
      <c r="A9" s="101" t="s">
        <v>150</v>
      </c>
      <c r="B9" s="100" t="s">
        <v>151</v>
      </c>
    </row>
    <row r="11" spans="1:2" ht="12.9" x14ac:dyDescent="0.5">
      <c r="A11" s="107"/>
    </row>
  </sheetData>
  <sheetProtection algorithmName="SHA-512" hashValue="uIVdGvIRCkz6SQFlSLhp6FQXO4WMVrCDAjT7ir3fFB/JGcGS8v66XlpP16pjtWl1CgmFOqU6HJAT8ASCVxlWYg==" saltValue="OaOXrodAPJGjw17C1CWQQA==" spinCount="100000" sheet="1" objects="1" scenarios="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9" ma:contentTypeDescription="Create a new document." ma:contentTypeScope="" ma:versionID="bdffb16167723a8889a39c5febc1ac56">
  <xsd:schema xmlns:xsd="http://www.w3.org/2001/XMLSchema" xmlns:xs="http://www.w3.org/2001/XMLSchema" xmlns:p="http://schemas.microsoft.com/office/2006/metadata/properties" targetNamespace="http://schemas.microsoft.com/office/2006/metadata/properties" ma:root="true" ma:fieldsID="adb877a061c50b7eeb70172cdd5c5d1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2.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3.xml><?xml version="1.0" encoding="utf-8"?>
<ds:datastoreItem xmlns:ds="http://schemas.openxmlformats.org/officeDocument/2006/customXml" ds:itemID="{84327DC9-D496-417B-9676-68756337B3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Lane(s) Closed on Multi-Ln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'Lane(s) Closed Calc Method'!Print_Area</vt:lpstr>
      <vt:lpstr>'Lane(s) Closed on Mainline'!Print_Area</vt:lpstr>
      <vt:lpstr>'Lane(s) Closed on Multi-Ln Ramp'!Print_Area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Jahnavi</cp:lastModifiedBy>
  <cp:lastPrinted>2024-02-28T14:06:05Z</cp:lastPrinted>
  <dcterms:created xsi:type="dcterms:W3CDTF">2003-05-13T14:17:50Z</dcterms:created>
  <dcterms:modified xsi:type="dcterms:W3CDTF">2024-11-26T17:51:20Z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y fmtid="{D5CDD505-2E9C-101B-9397-08002B2CF9AE}" pid="9" name="Folder_Number">
    <vt:lpwstr/>
  </property>
  <property fmtid="{D5CDD505-2E9C-101B-9397-08002B2CF9AE}" pid="10" name="Folder_Code">
    <vt:lpwstr/>
  </property>
  <property fmtid="{D5CDD505-2E9C-101B-9397-08002B2CF9AE}" pid="11" name="Folder_Name">
    <vt:lpwstr/>
  </property>
  <property fmtid="{D5CDD505-2E9C-101B-9397-08002B2CF9AE}" pid="12" name="Folder_Description">
    <vt:lpwstr/>
  </property>
  <property fmtid="{D5CDD505-2E9C-101B-9397-08002B2CF9AE}" pid="13" name="/Folder_Name/">
    <vt:lpwstr/>
  </property>
  <property fmtid="{D5CDD505-2E9C-101B-9397-08002B2CF9AE}" pid="14" name="/Folder_Description/">
    <vt:lpwstr/>
  </property>
  <property fmtid="{D5CDD505-2E9C-101B-9397-08002B2CF9AE}" pid="15" name="Folder_Version">
    <vt:lpwstr/>
  </property>
  <property fmtid="{D5CDD505-2E9C-101B-9397-08002B2CF9AE}" pid="16" name="Folder_VersionSeq">
    <vt:lpwstr/>
  </property>
  <property fmtid="{D5CDD505-2E9C-101B-9397-08002B2CF9AE}" pid="17" name="Folder_Manager">
    <vt:lpwstr/>
  </property>
  <property fmtid="{D5CDD505-2E9C-101B-9397-08002B2CF9AE}" pid="18" name="Folder_ManagerDesc">
    <vt:lpwstr/>
  </property>
  <property fmtid="{D5CDD505-2E9C-101B-9397-08002B2CF9AE}" pid="19" name="Folder_Storage">
    <vt:lpwstr/>
  </property>
  <property fmtid="{D5CDD505-2E9C-101B-9397-08002B2CF9AE}" pid="20" name="Folder_StorageDesc">
    <vt:lpwstr/>
  </property>
  <property fmtid="{D5CDD505-2E9C-101B-9397-08002B2CF9AE}" pid="21" name="Folder_Creator">
    <vt:lpwstr/>
  </property>
  <property fmtid="{D5CDD505-2E9C-101B-9397-08002B2CF9AE}" pid="22" name="Folder_CreatorDesc">
    <vt:lpwstr/>
  </property>
  <property fmtid="{D5CDD505-2E9C-101B-9397-08002B2CF9AE}" pid="23" name="Folder_CreateDate">
    <vt:lpwstr/>
  </property>
  <property fmtid="{D5CDD505-2E9C-101B-9397-08002B2CF9AE}" pid="24" name="Folder_Updater">
    <vt:lpwstr/>
  </property>
  <property fmtid="{D5CDD505-2E9C-101B-9397-08002B2CF9AE}" pid="25" name="Folder_UpdaterDesc">
    <vt:lpwstr/>
  </property>
  <property fmtid="{D5CDD505-2E9C-101B-9397-08002B2CF9AE}" pid="26" name="Folder_UpdateDate">
    <vt:lpwstr/>
  </property>
  <property fmtid="{D5CDD505-2E9C-101B-9397-08002B2CF9AE}" pid="27" name="Document_Number">
    <vt:lpwstr/>
  </property>
  <property fmtid="{D5CDD505-2E9C-101B-9397-08002B2CF9AE}" pid="28" name="Document_Name">
    <vt:lpwstr/>
  </property>
  <property fmtid="{D5CDD505-2E9C-101B-9397-08002B2CF9AE}" pid="29" name="Document_FileName">
    <vt:lpwstr/>
  </property>
  <property fmtid="{D5CDD505-2E9C-101B-9397-08002B2CF9AE}" pid="30" name="Document_Version">
    <vt:lpwstr/>
  </property>
  <property fmtid="{D5CDD505-2E9C-101B-9397-08002B2CF9AE}" pid="31" name="Document_VersionSeq">
    <vt:lpwstr/>
  </property>
  <property fmtid="{D5CDD505-2E9C-101B-9397-08002B2CF9AE}" pid="32" name="Document_Creator">
    <vt:lpwstr/>
  </property>
  <property fmtid="{D5CDD505-2E9C-101B-9397-08002B2CF9AE}" pid="33" name="Document_CreatorDesc">
    <vt:lpwstr/>
  </property>
  <property fmtid="{D5CDD505-2E9C-101B-9397-08002B2CF9AE}" pid="34" name="Document_CreateDate">
    <vt:lpwstr/>
  </property>
  <property fmtid="{D5CDD505-2E9C-101B-9397-08002B2CF9AE}" pid="35" name="Document_Updater">
    <vt:lpwstr/>
  </property>
  <property fmtid="{D5CDD505-2E9C-101B-9397-08002B2CF9AE}" pid="36" name="Document_UpdaterDesc">
    <vt:lpwstr/>
  </property>
  <property fmtid="{D5CDD505-2E9C-101B-9397-08002B2CF9AE}" pid="37" name="Document_UpdateDate">
    <vt:lpwstr/>
  </property>
  <property fmtid="{D5CDD505-2E9C-101B-9397-08002B2CF9AE}" pid="38" name="Document_Size">
    <vt:lpwstr/>
  </property>
  <property fmtid="{D5CDD505-2E9C-101B-9397-08002B2CF9AE}" pid="39" name="Document_Storage">
    <vt:lpwstr/>
  </property>
  <property fmtid="{D5CDD505-2E9C-101B-9397-08002B2CF9AE}" pid="40" name="Document_StorageDesc">
    <vt:lpwstr/>
  </property>
  <property fmtid="{D5CDD505-2E9C-101B-9397-08002B2CF9AE}" pid="41" name="Document_Department">
    <vt:lpwstr/>
  </property>
  <property fmtid="{D5CDD505-2E9C-101B-9397-08002B2CF9AE}" pid="42" name="Document_DepartmentDesc">
    <vt:lpwstr/>
  </property>
</Properties>
</file>